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rive condivisi\Digitalizzazione e Innovazione in agricoltura\INNOVAZIONE\INTERVENTI CSR_(2023-2027)\SRG08\Allegati_DEF\"/>
    </mc:Choice>
  </mc:AlternateContent>
  <xr:revisionPtr revIDLastSave="0" documentId="8_{6BB1C8BA-315F-455B-A9C8-E70BD208ABA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Istruzioni" sheetId="1" r:id="rId1"/>
    <sheet name="Tabelle_UCS" sheetId="2" r:id="rId2"/>
    <sheet name="Dettaglio_personale" sheetId="3" r:id="rId3"/>
    <sheet name="Riepilogo_partner" sheetId="4" r:id="rId4"/>
    <sheet name="Riepilogo_WP_fasi" sheetId="5" r:id="rId5"/>
    <sheet name="Riepilogo_risorsa_WP" sheetId="6" r:id="rId6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5" l="1"/>
  <c r="D16" i="5"/>
  <c r="C16" i="5"/>
  <c r="E15" i="5"/>
  <c r="D15" i="5"/>
  <c r="C15" i="5"/>
  <c r="E14" i="5"/>
  <c r="D14" i="5"/>
  <c r="C14" i="5"/>
  <c r="E13" i="5"/>
  <c r="D13" i="5"/>
  <c r="C13" i="5"/>
  <c r="E12" i="5"/>
  <c r="D12" i="5"/>
  <c r="C12" i="5"/>
  <c r="E11" i="5"/>
  <c r="D11" i="5"/>
  <c r="C11" i="5"/>
  <c r="E10" i="5"/>
  <c r="D10" i="5"/>
  <c r="C10" i="5"/>
  <c r="E9" i="5"/>
  <c r="D9" i="5"/>
  <c r="C9" i="5"/>
  <c r="E8" i="5"/>
  <c r="D8" i="5"/>
  <c r="C8" i="5"/>
  <c r="E7" i="5"/>
  <c r="D7" i="5"/>
  <c r="C7" i="5"/>
  <c r="E26" i="4"/>
  <c r="D26" i="4"/>
  <c r="C26" i="4"/>
  <c r="B26" i="4"/>
  <c r="E25" i="4"/>
  <c r="D25" i="4"/>
  <c r="C25" i="4"/>
  <c r="B25" i="4"/>
  <c r="E24" i="4"/>
  <c r="D24" i="4"/>
  <c r="C24" i="4"/>
  <c r="B24" i="4"/>
  <c r="E23" i="4"/>
  <c r="D23" i="4"/>
  <c r="C23" i="4"/>
  <c r="B23" i="4"/>
  <c r="E22" i="4"/>
  <c r="D22" i="4"/>
  <c r="C22" i="4"/>
  <c r="B22" i="4"/>
  <c r="E21" i="4"/>
  <c r="D21" i="4"/>
  <c r="C21" i="4"/>
  <c r="B21" i="4"/>
  <c r="E20" i="4"/>
  <c r="D20" i="4"/>
  <c r="C20" i="4"/>
  <c r="B20" i="4"/>
  <c r="E19" i="4"/>
  <c r="D19" i="4"/>
  <c r="C19" i="4"/>
  <c r="B19" i="4"/>
  <c r="E18" i="4"/>
  <c r="D18" i="4"/>
  <c r="C18" i="4"/>
  <c r="B18" i="4"/>
  <c r="E17" i="4"/>
  <c r="D17" i="4"/>
  <c r="C17" i="4"/>
  <c r="B17" i="4"/>
  <c r="E16" i="4"/>
  <c r="D16" i="4"/>
  <c r="C16" i="4"/>
  <c r="B16" i="4"/>
  <c r="E15" i="4"/>
  <c r="D15" i="4"/>
  <c r="C15" i="4"/>
  <c r="B15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10" i="4"/>
  <c r="D10" i="4"/>
  <c r="C10" i="4"/>
  <c r="B10" i="4"/>
  <c r="E9" i="4"/>
  <c r="D9" i="4"/>
  <c r="C9" i="4"/>
  <c r="B9" i="4"/>
  <c r="E8" i="4"/>
  <c r="D8" i="4"/>
  <c r="C8" i="4"/>
  <c r="B8" i="4"/>
  <c r="E7" i="4"/>
  <c r="D7" i="4"/>
  <c r="C7" i="4"/>
  <c r="B7" i="4"/>
  <c r="L54" i="3"/>
  <c r="J54" i="3"/>
  <c r="M52" i="3"/>
  <c r="K52" i="3"/>
  <c r="B52" i="3"/>
  <c r="M51" i="3"/>
  <c r="K51" i="3"/>
  <c r="B51" i="3"/>
  <c r="M50" i="3"/>
  <c r="K50" i="3"/>
  <c r="B50" i="3"/>
  <c r="M49" i="3"/>
  <c r="K49" i="3"/>
  <c r="B49" i="3"/>
  <c r="M48" i="3"/>
  <c r="K48" i="3"/>
  <c r="B48" i="3"/>
  <c r="M47" i="3"/>
  <c r="K47" i="3"/>
  <c r="B47" i="3"/>
  <c r="M46" i="3"/>
  <c r="K46" i="3"/>
  <c r="B46" i="3"/>
  <c r="M45" i="3"/>
  <c r="K45" i="3"/>
  <c r="B45" i="3"/>
  <c r="M44" i="3"/>
  <c r="K44" i="3"/>
  <c r="B44" i="3"/>
  <c r="M43" i="3"/>
  <c r="K43" i="3"/>
  <c r="B43" i="3"/>
  <c r="M42" i="3"/>
  <c r="K42" i="3"/>
  <c r="B42" i="3"/>
  <c r="M41" i="3"/>
  <c r="K41" i="3"/>
  <c r="B41" i="3"/>
  <c r="M40" i="3"/>
  <c r="K40" i="3"/>
  <c r="B40" i="3"/>
  <c r="M39" i="3"/>
  <c r="K39" i="3"/>
  <c r="B39" i="3"/>
  <c r="M38" i="3"/>
  <c r="K38" i="3"/>
  <c r="B38" i="3"/>
  <c r="M37" i="3"/>
  <c r="K37" i="3"/>
  <c r="B37" i="3"/>
  <c r="M36" i="3"/>
  <c r="K36" i="3"/>
  <c r="B36" i="3"/>
  <c r="M35" i="3"/>
  <c r="K35" i="3"/>
  <c r="B35" i="3"/>
  <c r="M34" i="3"/>
  <c r="K34" i="3"/>
  <c r="B34" i="3"/>
  <c r="M33" i="3"/>
  <c r="K33" i="3"/>
  <c r="B33" i="3"/>
  <c r="M32" i="3"/>
  <c r="K32" i="3"/>
  <c r="B32" i="3"/>
  <c r="M31" i="3"/>
  <c r="K31" i="3"/>
  <c r="B31" i="3"/>
  <c r="M30" i="3"/>
  <c r="K30" i="3"/>
  <c r="B30" i="3"/>
  <c r="M29" i="3"/>
  <c r="K29" i="3"/>
  <c r="B29" i="3"/>
  <c r="M28" i="3"/>
  <c r="K28" i="3"/>
  <c r="B28" i="3"/>
  <c r="M27" i="3"/>
  <c r="K27" i="3"/>
  <c r="B27" i="3"/>
  <c r="M26" i="3"/>
  <c r="K26" i="3"/>
  <c r="B26" i="3"/>
  <c r="M25" i="3"/>
  <c r="K25" i="3"/>
  <c r="B25" i="3"/>
  <c r="M24" i="3"/>
  <c r="K24" i="3"/>
  <c r="B24" i="3"/>
  <c r="M23" i="3"/>
  <c r="K23" i="3"/>
  <c r="B23" i="3"/>
  <c r="M22" i="3"/>
  <c r="K22" i="3"/>
  <c r="B22" i="3"/>
  <c r="M21" i="3"/>
  <c r="K21" i="3"/>
  <c r="B21" i="3"/>
  <c r="M20" i="3"/>
  <c r="K20" i="3"/>
  <c r="B20" i="3"/>
  <c r="M19" i="3"/>
  <c r="K19" i="3"/>
  <c r="M18" i="3"/>
  <c r="K18" i="3"/>
  <c r="M17" i="3"/>
  <c r="K17" i="3"/>
  <c r="M16" i="3"/>
  <c r="K16" i="3"/>
  <c r="M15" i="3"/>
  <c r="K15" i="3"/>
  <c r="M14" i="3"/>
  <c r="K14" i="3"/>
  <c r="M13" i="3"/>
  <c r="K13" i="3"/>
  <c r="S38" i="2"/>
  <c r="R38" i="2"/>
  <c r="Q38" i="2"/>
  <c r="P38" i="2"/>
  <c r="O38" i="2"/>
  <c r="N38" i="2"/>
  <c r="S37" i="2"/>
  <c r="R37" i="2"/>
  <c r="Q37" i="2"/>
  <c r="P37" i="2"/>
  <c r="O37" i="2"/>
  <c r="N37" i="2"/>
  <c r="S36" i="2"/>
  <c r="R36" i="2"/>
  <c r="Q36" i="2"/>
  <c r="P36" i="2"/>
  <c r="O36" i="2"/>
  <c r="N36" i="2"/>
  <c r="S35" i="2"/>
  <c r="R35" i="2"/>
  <c r="Q35" i="2"/>
  <c r="P35" i="2"/>
  <c r="O35" i="2"/>
  <c r="N35" i="2"/>
  <c r="S34" i="2"/>
  <c r="R34" i="2"/>
  <c r="Q34" i="2"/>
  <c r="P34" i="2"/>
  <c r="O34" i="2"/>
  <c r="N34" i="2"/>
  <c r="S33" i="2"/>
  <c r="R33" i="2"/>
  <c r="Q33" i="2"/>
  <c r="P33" i="2"/>
  <c r="O33" i="2"/>
  <c r="N33" i="2"/>
  <c r="S32" i="2"/>
  <c r="R32" i="2"/>
  <c r="Q32" i="2"/>
  <c r="P32" i="2"/>
  <c r="O32" i="2"/>
  <c r="N32" i="2"/>
  <c r="S31" i="2"/>
  <c r="R31" i="2"/>
  <c r="Q31" i="2"/>
  <c r="P31" i="2"/>
  <c r="O31" i="2"/>
  <c r="N31" i="2"/>
  <c r="S30" i="2"/>
  <c r="R30" i="2"/>
  <c r="Q30" i="2"/>
  <c r="P30" i="2"/>
  <c r="O30" i="2"/>
  <c r="N30" i="2"/>
  <c r="S29" i="2"/>
  <c r="R29" i="2"/>
  <c r="Q29" i="2"/>
  <c r="P29" i="2"/>
  <c r="O29" i="2"/>
  <c r="N29" i="2"/>
  <c r="S28" i="2"/>
  <c r="R28" i="2"/>
  <c r="Q28" i="2"/>
  <c r="P28" i="2"/>
  <c r="O28" i="2"/>
  <c r="N28" i="2"/>
  <c r="S27" i="2"/>
  <c r="R27" i="2"/>
  <c r="Q27" i="2"/>
  <c r="P27" i="2"/>
  <c r="O27" i="2"/>
  <c r="N27" i="2"/>
  <c r="S26" i="2"/>
  <c r="R26" i="2"/>
  <c r="Q26" i="2"/>
  <c r="P26" i="2"/>
  <c r="O26" i="2"/>
  <c r="N26" i="2"/>
  <c r="S25" i="2"/>
  <c r="R25" i="2"/>
  <c r="Q25" i="2"/>
  <c r="P25" i="2"/>
  <c r="O25" i="2"/>
  <c r="N25" i="2"/>
  <c r="S24" i="2"/>
  <c r="R24" i="2"/>
  <c r="Q24" i="2"/>
  <c r="P24" i="2"/>
  <c r="O24" i="2"/>
  <c r="N24" i="2"/>
  <c r="S23" i="2"/>
  <c r="R23" i="2"/>
  <c r="Q23" i="2"/>
  <c r="P23" i="2"/>
  <c r="O23" i="2"/>
  <c r="N23" i="2"/>
  <c r="S22" i="2"/>
  <c r="R22" i="2"/>
  <c r="Q22" i="2"/>
  <c r="P22" i="2"/>
  <c r="O22" i="2"/>
  <c r="N22" i="2"/>
  <c r="S21" i="2"/>
  <c r="R21" i="2"/>
  <c r="Q21" i="2"/>
  <c r="P21" i="2"/>
  <c r="O21" i="2"/>
  <c r="N21" i="2"/>
  <c r="S20" i="2"/>
  <c r="R20" i="2"/>
  <c r="Q20" i="2"/>
  <c r="P20" i="2"/>
  <c r="O20" i="2"/>
  <c r="N20" i="2"/>
  <c r="S19" i="2"/>
  <c r="R19" i="2"/>
  <c r="Q19" i="2"/>
  <c r="P19" i="2"/>
  <c r="O19" i="2"/>
  <c r="N19" i="2"/>
  <c r="B127" i="6" l="1"/>
  <c r="B126" i="6"/>
  <c r="B125" i="6"/>
  <c r="B124" i="6"/>
  <c r="B123" i="6"/>
  <c r="B122" i="6"/>
  <c r="B121" i="6"/>
  <c r="B120" i="6"/>
  <c r="B119" i="6"/>
  <c r="B118" i="6"/>
  <c r="B117" i="6"/>
  <c r="B116" i="6"/>
  <c r="B115" i="6"/>
  <c r="B61" i="6"/>
  <c r="B54" i="6"/>
  <c r="B50" i="6"/>
  <c r="B44" i="6"/>
  <c r="B43" i="6"/>
  <c r="B41" i="6"/>
  <c r="B36" i="6"/>
  <c r="B35" i="6"/>
  <c r="B28" i="6"/>
  <c r="B26" i="6"/>
  <c r="B25" i="6"/>
  <c r="B21" i="6"/>
  <c r="B17" i="6"/>
  <c r="B16" i="6"/>
  <c r="B15" i="6"/>
  <c r="B14" i="6"/>
  <c r="B12" i="6"/>
  <c r="F12" i="5"/>
  <c r="F10" i="5"/>
  <c r="F8" i="5"/>
  <c r="E27" i="4"/>
  <c r="F25" i="4"/>
  <c r="F20" i="4"/>
  <c r="F11" i="4"/>
  <c r="F10" i="4"/>
  <c r="F7" i="4"/>
  <c r="M54" i="3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60" i="6"/>
  <c r="B57" i="6"/>
  <c r="B55" i="6"/>
  <c r="B53" i="6"/>
  <c r="B48" i="6"/>
  <c r="B47" i="6"/>
  <c r="B46" i="6"/>
  <c r="B45" i="6"/>
  <c r="B40" i="6"/>
  <c r="B38" i="6"/>
  <c r="B34" i="6"/>
  <c r="B32" i="6"/>
  <c r="B31" i="6"/>
  <c r="B24" i="6"/>
  <c r="B23" i="6"/>
  <c r="B22" i="6"/>
  <c r="B18" i="6"/>
  <c r="B11" i="6"/>
  <c r="B10" i="6"/>
  <c r="B9" i="6"/>
  <c r="B8" i="6"/>
  <c r="F13" i="5"/>
  <c r="F9" i="5"/>
  <c r="C27" i="4"/>
  <c r="F24" i="4"/>
  <c r="F22" i="4"/>
  <c r="F17" i="4"/>
  <c r="F16" i="4"/>
  <c r="F15" i="4"/>
  <c r="F13" i="4"/>
  <c r="F12" i="4"/>
  <c r="F9" i="4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59" i="6"/>
  <c r="B58" i="6"/>
  <c r="B56" i="6"/>
  <c r="B52" i="6"/>
  <c r="B51" i="6"/>
  <c r="B49" i="6"/>
  <c r="B42" i="6"/>
  <c r="B39" i="6"/>
  <c r="B37" i="6"/>
  <c r="B33" i="6"/>
  <c r="B30" i="6"/>
  <c r="B29" i="6"/>
  <c r="B27" i="6"/>
  <c r="B20" i="6"/>
  <c r="B19" i="6"/>
  <c r="B13" i="6"/>
  <c r="F16" i="5"/>
  <c r="F15" i="5"/>
  <c r="F14" i="5"/>
  <c r="F11" i="5"/>
  <c r="F7" i="5"/>
  <c r="D27" i="4"/>
  <c r="F26" i="4"/>
  <c r="F23" i="4"/>
  <c r="F21" i="4"/>
  <c r="F19" i="4"/>
  <c r="F18" i="4"/>
  <c r="F14" i="4"/>
  <c r="F8" i="4"/>
  <c r="C127" i="6" l="1"/>
  <c r="D127" i="6"/>
  <c r="E127" i="6"/>
  <c r="F127" i="6"/>
  <c r="G127" i="6"/>
  <c r="H127" i="6"/>
  <c r="I127" i="6"/>
  <c r="J127" i="6"/>
  <c r="K127" i="6"/>
  <c r="L127" i="6"/>
  <c r="M127" i="6"/>
  <c r="N127" i="6"/>
  <c r="O127" i="6"/>
  <c r="A127" i="6"/>
  <c r="C126" i="6"/>
  <c r="D126" i="6"/>
  <c r="E126" i="6"/>
  <c r="F126" i="6"/>
  <c r="G126" i="6"/>
  <c r="H126" i="6"/>
  <c r="I126" i="6"/>
  <c r="J126" i="6"/>
  <c r="K126" i="6"/>
  <c r="L126" i="6"/>
  <c r="M126" i="6"/>
  <c r="N126" i="6"/>
  <c r="O126" i="6"/>
  <c r="A126" i="6"/>
  <c r="C125" i="6"/>
  <c r="D125" i="6"/>
  <c r="E125" i="6"/>
  <c r="F125" i="6"/>
  <c r="G125" i="6"/>
  <c r="H125" i="6"/>
  <c r="I125" i="6"/>
  <c r="J125" i="6"/>
  <c r="K125" i="6"/>
  <c r="L125" i="6"/>
  <c r="M125" i="6"/>
  <c r="N125" i="6"/>
  <c r="O125" i="6"/>
  <c r="A125" i="6"/>
  <c r="C124" i="6"/>
  <c r="D124" i="6"/>
  <c r="E124" i="6"/>
  <c r="F124" i="6"/>
  <c r="G124" i="6"/>
  <c r="H124" i="6"/>
  <c r="I124" i="6"/>
  <c r="J124" i="6"/>
  <c r="K124" i="6"/>
  <c r="L124" i="6"/>
  <c r="M124" i="6"/>
  <c r="N124" i="6"/>
  <c r="O124" i="6"/>
  <c r="A124" i="6"/>
  <c r="C123" i="6"/>
  <c r="D123" i="6"/>
  <c r="E123" i="6"/>
  <c r="F123" i="6"/>
  <c r="G123" i="6"/>
  <c r="H123" i="6"/>
  <c r="I123" i="6"/>
  <c r="J123" i="6"/>
  <c r="K123" i="6"/>
  <c r="L123" i="6"/>
  <c r="M123" i="6"/>
  <c r="N123" i="6"/>
  <c r="O123" i="6"/>
  <c r="A123" i="6"/>
  <c r="C122" i="6"/>
  <c r="D122" i="6"/>
  <c r="E122" i="6"/>
  <c r="F122" i="6"/>
  <c r="G122" i="6"/>
  <c r="H122" i="6"/>
  <c r="I122" i="6"/>
  <c r="J122" i="6"/>
  <c r="K122" i="6"/>
  <c r="L122" i="6"/>
  <c r="M122" i="6"/>
  <c r="N122" i="6"/>
  <c r="O122" i="6"/>
  <c r="A122" i="6"/>
  <c r="C121" i="6"/>
  <c r="D121" i="6"/>
  <c r="E121" i="6"/>
  <c r="F121" i="6"/>
  <c r="G121" i="6"/>
  <c r="H121" i="6"/>
  <c r="I121" i="6"/>
  <c r="J121" i="6"/>
  <c r="K121" i="6"/>
  <c r="L121" i="6"/>
  <c r="M121" i="6"/>
  <c r="N121" i="6"/>
  <c r="O121" i="6"/>
  <c r="A121" i="6"/>
  <c r="C120" i="6"/>
  <c r="D120" i="6"/>
  <c r="E120" i="6"/>
  <c r="F120" i="6"/>
  <c r="G120" i="6"/>
  <c r="H120" i="6"/>
  <c r="I120" i="6"/>
  <c r="J120" i="6"/>
  <c r="K120" i="6"/>
  <c r="L120" i="6"/>
  <c r="M120" i="6"/>
  <c r="N120" i="6"/>
  <c r="O120" i="6"/>
  <c r="A120" i="6"/>
  <c r="C119" i="6"/>
  <c r="D119" i="6"/>
  <c r="E119" i="6"/>
  <c r="F119" i="6"/>
  <c r="G119" i="6"/>
  <c r="H119" i="6"/>
  <c r="I119" i="6"/>
  <c r="J119" i="6"/>
  <c r="K119" i="6"/>
  <c r="L119" i="6"/>
  <c r="M119" i="6"/>
  <c r="N119" i="6"/>
  <c r="O119" i="6"/>
  <c r="A119" i="6"/>
  <c r="C118" i="6"/>
  <c r="D118" i="6"/>
  <c r="E118" i="6"/>
  <c r="F118" i="6"/>
  <c r="G118" i="6"/>
  <c r="H118" i="6"/>
  <c r="I118" i="6"/>
  <c r="J118" i="6"/>
  <c r="K118" i="6"/>
  <c r="L118" i="6"/>
  <c r="M118" i="6"/>
  <c r="N118" i="6"/>
  <c r="O118" i="6"/>
  <c r="A118" i="6"/>
  <c r="C117" i="6"/>
  <c r="D117" i="6"/>
  <c r="E117" i="6"/>
  <c r="F117" i="6"/>
  <c r="G117" i="6"/>
  <c r="H117" i="6"/>
  <c r="I117" i="6"/>
  <c r="J117" i="6"/>
  <c r="K117" i="6"/>
  <c r="L117" i="6"/>
  <c r="M117" i="6"/>
  <c r="N117" i="6"/>
  <c r="O117" i="6"/>
  <c r="A117" i="6"/>
  <c r="C116" i="6"/>
  <c r="D116" i="6"/>
  <c r="E116" i="6"/>
  <c r="F116" i="6"/>
  <c r="G116" i="6"/>
  <c r="H116" i="6"/>
  <c r="I116" i="6"/>
  <c r="J116" i="6"/>
  <c r="K116" i="6"/>
  <c r="L116" i="6"/>
  <c r="M116" i="6"/>
  <c r="N116" i="6"/>
  <c r="O116" i="6"/>
  <c r="A116" i="6"/>
  <c r="C115" i="6"/>
  <c r="D115" i="6"/>
  <c r="E115" i="6"/>
  <c r="F115" i="6"/>
  <c r="G115" i="6"/>
  <c r="H115" i="6"/>
  <c r="I115" i="6"/>
  <c r="J115" i="6"/>
  <c r="K115" i="6"/>
  <c r="L115" i="6"/>
  <c r="M115" i="6"/>
  <c r="N115" i="6"/>
  <c r="O115" i="6"/>
  <c r="A115" i="6"/>
  <c r="D61" i="6"/>
  <c r="F61" i="6"/>
  <c r="H61" i="6"/>
  <c r="I61" i="6"/>
  <c r="K61" i="6"/>
  <c r="O61" i="6"/>
  <c r="A61" i="6"/>
  <c r="E61" i="6"/>
  <c r="C61" i="6"/>
  <c r="G61" i="6"/>
  <c r="J61" i="6"/>
  <c r="L61" i="6"/>
  <c r="M61" i="6"/>
  <c r="N61" i="6"/>
  <c r="D54" i="6"/>
  <c r="F54" i="6"/>
  <c r="H54" i="6"/>
  <c r="K54" i="6"/>
  <c r="M54" i="6"/>
  <c r="A54" i="6"/>
  <c r="C54" i="6"/>
  <c r="G54" i="6"/>
  <c r="I54" i="6"/>
  <c r="J54" i="6"/>
  <c r="L54" i="6"/>
  <c r="N54" i="6"/>
  <c r="O54" i="6"/>
  <c r="E54" i="6"/>
  <c r="E50" i="6"/>
  <c r="G50" i="6"/>
  <c r="I50" i="6"/>
  <c r="K50" i="6"/>
  <c r="N50" i="6"/>
  <c r="A50" i="6"/>
  <c r="F50" i="6"/>
  <c r="C50" i="6"/>
  <c r="D50" i="6"/>
  <c r="H50" i="6"/>
  <c r="J50" i="6"/>
  <c r="L50" i="6"/>
  <c r="M50" i="6"/>
  <c r="O50" i="6"/>
  <c r="D44" i="6"/>
  <c r="F44" i="6"/>
  <c r="H44" i="6"/>
  <c r="K44" i="6"/>
  <c r="M44" i="6"/>
  <c r="C44" i="6"/>
  <c r="E44" i="6"/>
  <c r="G44" i="6"/>
  <c r="I44" i="6"/>
  <c r="J44" i="6"/>
  <c r="L44" i="6"/>
  <c r="N44" i="6"/>
  <c r="O44" i="6"/>
  <c r="A44" i="6"/>
  <c r="F43" i="6"/>
  <c r="A43" i="6"/>
  <c r="D43" i="6"/>
  <c r="G43" i="6"/>
  <c r="I43" i="6"/>
  <c r="K43" i="6"/>
  <c r="M43" i="6"/>
  <c r="O43" i="6"/>
  <c r="C43" i="6"/>
  <c r="E43" i="6"/>
  <c r="H43" i="6"/>
  <c r="J43" i="6"/>
  <c r="L43" i="6"/>
  <c r="N43" i="6"/>
  <c r="E41" i="6"/>
  <c r="G41" i="6"/>
  <c r="I41" i="6"/>
  <c r="K41" i="6"/>
  <c r="M41" i="6"/>
  <c r="O41" i="6"/>
  <c r="C41" i="6"/>
  <c r="A41" i="6"/>
  <c r="D41" i="6"/>
  <c r="F41" i="6"/>
  <c r="H41" i="6"/>
  <c r="J41" i="6"/>
  <c r="L41" i="6"/>
  <c r="N41" i="6"/>
  <c r="F36" i="6"/>
  <c r="H36" i="6"/>
  <c r="J36" i="6"/>
  <c r="L36" i="6"/>
  <c r="O36" i="6"/>
  <c r="A36" i="6"/>
  <c r="D36" i="6"/>
  <c r="C36" i="6"/>
  <c r="E36" i="6"/>
  <c r="G36" i="6"/>
  <c r="I36" i="6"/>
  <c r="K36" i="6"/>
  <c r="M36" i="6"/>
  <c r="N36" i="6"/>
  <c r="C35" i="6"/>
  <c r="E35" i="6"/>
  <c r="G35" i="6"/>
  <c r="I35" i="6"/>
  <c r="K35" i="6"/>
  <c r="M35" i="6"/>
  <c r="N35" i="6"/>
  <c r="A35" i="6"/>
  <c r="D35" i="6"/>
  <c r="F35" i="6"/>
  <c r="H35" i="6"/>
  <c r="J35" i="6"/>
  <c r="L35" i="6"/>
  <c r="O35" i="6"/>
  <c r="E28" i="6"/>
  <c r="G28" i="6"/>
  <c r="J28" i="6"/>
  <c r="M28" i="6"/>
  <c r="A28" i="6"/>
  <c r="C28" i="6"/>
  <c r="D28" i="6"/>
  <c r="F28" i="6"/>
  <c r="H28" i="6"/>
  <c r="I28" i="6"/>
  <c r="K28" i="6"/>
  <c r="L28" i="6"/>
  <c r="N28" i="6"/>
  <c r="O28" i="6"/>
  <c r="E26" i="6"/>
  <c r="G26" i="6"/>
  <c r="K26" i="6"/>
  <c r="C26" i="6"/>
  <c r="A26" i="6"/>
  <c r="D26" i="6"/>
  <c r="F26" i="6"/>
  <c r="H26" i="6"/>
  <c r="I26" i="6"/>
  <c r="J26" i="6"/>
  <c r="L26" i="6"/>
  <c r="M26" i="6"/>
  <c r="N26" i="6"/>
  <c r="O26" i="6"/>
  <c r="C25" i="6"/>
  <c r="F25" i="6"/>
  <c r="H25" i="6"/>
  <c r="I25" i="6"/>
  <c r="K25" i="6"/>
  <c r="M25" i="6"/>
  <c r="O25" i="6"/>
  <c r="A25" i="6"/>
  <c r="D25" i="6"/>
  <c r="E25" i="6"/>
  <c r="G25" i="6"/>
  <c r="J25" i="6"/>
  <c r="L25" i="6"/>
  <c r="N25" i="6"/>
  <c r="E21" i="6"/>
  <c r="G21" i="6"/>
  <c r="I21" i="6"/>
  <c r="K21" i="6"/>
  <c r="M21" i="6"/>
  <c r="O21" i="6"/>
  <c r="A21" i="6"/>
  <c r="D21" i="6"/>
  <c r="F21" i="6"/>
  <c r="H21" i="6"/>
  <c r="J21" i="6"/>
  <c r="L21" i="6"/>
  <c r="N21" i="6"/>
  <c r="C21" i="6"/>
  <c r="D17" i="6"/>
  <c r="G17" i="6"/>
  <c r="I17" i="6"/>
  <c r="L17" i="6"/>
  <c r="M17" i="6"/>
  <c r="O17" i="6"/>
  <c r="A17" i="6"/>
  <c r="F17" i="6"/>
  <c r="H17" i="6"/>
  <c r="J17" i="6"/>
  <c r="K17" i="6"/>
  <c r="N17" i="6"/>
  <c r="C17" i="6"/>
  <c r="E17" i="6"/>
  <c r="F16" i="6"/>
  <c r="A16" i="6"/>
  <c r="C16" i="6"/>
  <c r="D16" i="6"/>
  <c r="G16" i="6"/>
  <c r="I16" i="6"/>
  <c r="J16" i="6"/>
  <c r="M16" i="6"/>
  <c r="O16" i="6"/>
  <c r="E16" i="6"/>
  <c r="H16" i="6"/>
  <c r="K16" i="6"/>
  <c r="L16" i="6"/>
  <c r="N16" i="6"/>
  <c r="C15" i="6"/>
  <c r="E15" i="6"/>
  <c r="H15" i="6"/>
  <c r="A15" i="6"/>
  <c r="D15" i="6"/>
  <c r="F15" i="6"/>
  <c r="G15" i="6"/>
  <c r="I15" i="6"/>
  <c r="L15" i="6"/>
  <c r="N15" i="6"/>
  <c r="J15" i="6"/>
  <c r="K15" i="6"/>
  <c r="M15" i="6"/>
  <c r="O15" i="6"/>
  <c r="D14" i="6"/>
  <c r="F14" i="6"/>
  <c r="H14" i="6"/>
  <c r="J14" i="6"/>
  <c r="A14" i="6"/>
  <c r="C14" i="6"/>
  <c r="E14" i="6"/>
  <c r="G14" i="6"/>
  <c r="I14" i="6"/>
  <c r="K14" i="6"/>
  <c r="L14" i="6"/>
  <c r="M14" i="6"/>
  <c r="N14" i="6"/>
  <c r="O14" i="6"/>
  <c r="E12" i="6"/>
  <c r="H12" i="6"/>
  <c r="J12" i="6"/>
  <c r="K12" i="6"/>
  <c r="M12" i="6"/>
  <c r="N12" i="6"/>
  <c r="O12" i="6"/>
  <c r="C12" i="6"/>
  <c r="F12" i="6"/>
  <c r="A12" i="6"/>
  <c r="D12" i="6"/>
  <c r="G12" i="6"/>
  <c r="I12" i="6"/>
  <c r="L12" i="6"/>
  <c r="C114" i="6"/>
  <c r="D114" i="6"/>
  <c r="E114" i="6"/>
  <c r="F114" i="6"/>
  <c r="G114" i="6"/>
  <c r="H114" i="6"/>
  <c r="I114" i="6"/>
  <c r="J114" i="6"/>
  <c r="K114" i="6"/>
  <c r="L114" i="6"/>
  <c r="M114" i="6"/>
  <c r="N114" i="6"/>
  <c r="O114" i="6"/>
  <c r="A114" i="6"/>
  <c r="C113" i="6"/>
  <c r="D113" i="6"/>
  <c r="E113" i="6"/>
  <c r="F113" i="6"/>
  <c r="G113" i="6"/>
  <c r="H113" i="6"/>
  <c r="I113" i="6"/>
  <c r="J113" i="6"/>
  <c r="K113" i="6"/>
  <c r="L113" i="6"/>
  <c r="M113" i="6"/>
  <c r="N113" i="6"/>
  <c r="O113" i="6"/>
  <c r="A113" i="6"/>
  <c r="C112" i="6"/>
  <c r="D112" i="6"/>
  <c r="E112" i="6"/>
  <c r="F112" i="6"/>
  <c r="G112" i="6"/>
  <c r="H112" i="6"/>
  <c r="I112" i="6"/>
  <c r="J112" i="6"/>
  <c r="K112" i="6"/>
  <c r="L112" i="6"/>
  <c r="M112" i="6"/>
  <c r="N112" i="6"/>
  <c r="O112" i="6"/>
  <c r="A112" i="6"/>
  <c r="C111" i="6"/>
  <c r="D111" i="6"/>
  <c r="E111" i="6"/>
  <c r="F111" i="6"/>
  <c r="G111" i="6"/>
  <c r="H111" i="6"/>
  <c r="I111" i="6"/>
  <c r="J111" i="6"/>
  <c r="K111" i="6"/>
  <c r="L111" i="6"/>
  <c r="M111" i="6"/>
  <c r="N111" i="6"/>
  <c r="O111" i="6"/>
  <c r="A111" i="6"/>
  <c r="C110" i="6"/>
  <c r="D110" i="6"/>
  <c r="E110" i="6"/>
  <c r="F110" i="6"/>
  <c r="G110" i="6"/>
  <c r="H110" i="6"/>
  <c r="I110" i="6"/>
  <c r="J110" i="6"/>
  <c r="K110" i="6"/>
  <c r="L110" i="6"/>
  <c r="M110" i="6"/>
  <c r="N110" i="6"/>
  <c r="O110" i="6"/>
  <c r="A110" i="6"/>
  <c r="C109" i="6"/>
  <c r="D109" i="6"/>
  <c r="E109" i="6"/>
  <c r="F109" i="6"/>
  <c r="G109" i="6"/>
  <c r="H109" i="6"/>
  <c r="I109" i="6"/>
  <c r="J109" i="6"/>
  <c r="K109" i="6"/>
  <c r="L109" i="6"/>
  <c r="M109" i="6"/>
  <c r="N109" i="6"/>
  <c r="O109" i="6"/>
  <c r="A109" i="6"/>
  <c r="C108" i="6"/>
  <c r="D108" i="6"/>
  <c r="E108" i="6"/>
  <c r="F108" i="6"/>
  <c r="G108" i="6"/>
  <c r="H108" i="6"/>
  <c r="I108" i="6"/>
  <c r="J108" i="6"/>
  <c r="K108" i="6"/>
  <c r="L108" i="6"/>
  <c r="M108" i="6"/>
  <c r="N108" i="6"/>
  <c r="O108" i="6"/>
  <c r="A108" i="6"/>
  <c r="C107" i="6"/>
  <c r="D107" i="6"/>
  <c r="E107" i="6"/>
  <c r="F107" i="6"/>
  <c r="G107" i="6"/>
  <c r="H107" i="6"/>
  <c r="I107" i="6"/>
  <c r="J107" i="6"/>
  <c r="K107" i="6"/>
  <c r="L107" i="6"/>
  <c r="M107" i="6"/>
  <c r="N107" i="6"/>
  <c r="O107" i="6"/>
  <c r="A107" i="6"/>
  <c r="C106" i="6"/>
  <c r="D106" i="6"/>
  <c r="E106" i="6"/>
  <c r="F106" i="6"/>
  <c r="G106" i="6"/>
  <c r="H106" i="6"/>
  <c r="I106" i="6"/>
  <c r="J106" i="6"/>
  <c r="K106" i="6"/>
  <c r="L106" i="6"/>
  <c r="M106" i="6"/>
  <c r="N106" i="6"/>
  <c r="O106" i="6"/>
  <c r="A106" i="6"/>
  <c r="C105" i="6"/>
  <c r="D105" i="6"/>
  <c r="E105" i="6"/>
  <c r="F105" i="6"/>
  <c r="G105" i="6"/>
  <c r="H105" i="6"/>
  <c r="I105" i="6"/>
  <c r="J105" i="6"/>
  <c r="K105" i="6"/>
  <c r="L105" i="6"/>
  <c r="M105" i="6"/>
  <c r="N105" i="6"/>
  <c r="O105" i="6"/>
  <c r="A105" i="6"/>
  <c r="C104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A104" i="6"/>
  <c r="C103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A103" i="6"/>
  <c r="C102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A102" i="6"/>
  <c r="C101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A101" i="6"/>
  <c r="C100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A100" i="6"/>
  <c r="C99" i="6"/>
  <c r="D99" i="6"/>
  <c r="E99" i="6"/>
  <c r="F99" i="6"/>
  <c r="G99" i="6"/>
  <c r="H99" i="6"/>
  <c r="I99" i="6"/>
  <c r="J99" i="6"/>
  <c r="K99" i="6"/>
  <c r="L99" i="6"/>
  <c r="M99" i="6"/>
  <c r="N99" i="6"/>
  <c r="O99" i="6"/>
  <c r="A99" i="6"/>
  <c r="C98" i="6"/>
  <c r="D98" i="6"/>
  <c r="E98" i="6"/>
  <c r="F98" i="6"/>
  <c r="G98" i="6"/>
  <c r="H98" i="6"/>
  <c r="I98" i="6"/>
  <c r="J98" i="6"/>
  <c r="K98" i="6"/>
  <c r="L98" i="6"/>
  <c r="M98" i="6"/>
  <c r="N98" i="6"/>
  <c r="O98" i="6"/>
  <c r="A98" i="6"/>
  <c r="C97" i="6"/>
  <c r="D97" i="6"/>
  <c r="E97" i="6"/>
  <c r="F97" i="6"/>
  <c r="G97" i="6"/>
  <c r="H97" i="6"/>
  <c r="I97" i="6"/>
  <c r="J97" i="6"/>
  <c r="K97" i="6"/>
  <c r="L97" i="6"/>
  <c r="M97" i="6"/>
  <c r="N97" i="6"/>
  <c r="O97" i="6"/>
  <c r="A97" i="6"/>
  <c r="C96" i="6"/>
  <c r="D96" i="6"/>
  <c r="E96" i="6"/>
  <c r="F96" i="6"/>
  <c r="G96" i="6"/>
  <c r="H96" i="6"/>
  <c r="I96" i="6"/>
  <c r="J96" i="6"/>
  <c r="K96" i="6"/>
  <c r="L96" i="6"/>
  <c r="M96" i="6"/>
  <c r="N96" i="6"/>
  <c r="O96" i="6"/>
  <c r="A96" i="6"/>
  <c r="C95" i="6"/>
  <c r="D95" i="6"/>
  <c r="E95" i="6"/>
  <c r="F95" i="6"/>
  <c r="G95" i="6"/>
  <c r="H95" i="6"/>
  <c r="I95" i="6"/>
  <c r="J95" i="6"/>
  <c r="K95" i="6"/>
  <c r="L95" i="6"/>
  <c r="M95" i="6"/>
  <c r="N95" i="6"/>
  <c r="O95" i="6"/>
  <c r="A95" i="6"/>
  <c r="C94" i="6"/>
  <c r="D94" i="6"/>
  <c r="E94" i="6"/>
  <c r="F94" i="6"/>
  <c r="G94" i="6"/>
  <c r="H94" i="6"/>
  <c r="I94" i="6"/>
  <c r="J94" i="6"/>
  <c r="K94" i="6"/>
  <c r="L94" i="6"/>
  <c r="M94" i="6"/>
  <c r="N94" i="6"/>
  <c r="O94" i="6"/>
  <c r="A94" i="6"/>
  <c r="C93" i="6"/>
  <c r="D93" i="6"/>
  <c r="E93" i="6"/>
  <c r="F93" i="6"/>
  <c r="G93" i="6"/>
  <c r="H93" i="6"/>
  <c r="I93" i="6"/>
  <c r="J93" i="6"/>
  <c r="K93" i="6"/>
  <c r="L93" i="6"/>
  <c r="M93" i="6"/>
  <c r="N93" i="6"/>
  <c r="O93" i="6"/>
  <c r="A93" i="6"/>
  <c r="C92" i="6"/>
  <c r="D92" i="6"/>
  <c r="E92" i="6"/>
  <c r="F92" i="6"/>
  <c r="G92" i="6"/>
  <c r="H92" i="6"/>
  <c r="I92" i="6"/>
  <c r="J92" i="6"/>
  <c r="K92" i="6"/>
  <c r="L92" i="6"/>
  <c r="M92" i="6"/>
  <c r="N92" i="6"/>
  <c r="O92" i="6"/>
  <c r="A92" i="6"/>
  <c r="C91" i="6"/>
  <c r="D91" i="6"/>
  <c r="E91" i="6"/>
  <c r="F91" i="6"/>
  <c r="G91" i="6"/>
  <c r="H91" i="6"/>
  <c r="I91" i="6"/>
  <c r="J91" i="6"/>
  <c r="K91" i="6"/>
  <c r="L91" i="6"/>
  <c r="M91" i="6"/>
  <c r="N91" i="6"/>
  <c r="O91" i="6"/>
  <c r="A91" i="6"/>
  <c r="C90" i="6"/>
  <c r="D90" i="6"/>
  <c r="E90" i="6"/>
  <c r="F90" i="6"/>
  <c r="G90" i="6"/>
  <c r="H90" i="6"/>
  <c r="I90" i="6"/>
  <c r="J90" i="6"/>
  <c r="K90" i="6"/>
  <c r="L90" i="6"/>
  <c r="M90" i="6"/>
  <c r="N90" i="6"/>
  <c r="O90" i="6"/>
  <c r="A90" i="6"/>
  <c r="C89" i="6"/>
  <c r="D89" i="6"/>
  <c r="E89" i="6"/>
  <c r="F89" i="6"/>
  <c r="G89" i="6"/>
  <c r="H89" i="6"/>
  <c r="I89" i="6"/>
  <c r="J89" i="6"/>
  <c r="K89" i="6"/>
  <c r="L89" i="6"/>
  <c r="M89" i="6"/>
  <c r="N89" i="6"/>
  <c r="O89" i="6"/>
  <c r="A89" i="6"/>
  <c r="C88" i="6"/>
  <c r="D88" i="6"/>
  <c r="E88" i="6"/>
  <c r="F88" i="6"/>
  <c r="G88" i="6"/>
  <c r="H88" i="6"/>
  <c r="I88" i="6"/>
  <c r="J88" i="6"/>
  <c r="K88" i="6"/>
  <c r="L88" i="6"/>
  <c r="M88" i="6"/>
  <c r="N88" i="6"/>
  <c r="O88" i="6"/>
  <c r="A88" i="6"/>
  <c r="E60" i="6"/>
  <c r="G60" i="6"/>
  <c r="I60" i="6"/>
  <c r="K60" i="6"/>
  <c r="M60" i="6"/>
  <c r="O60" i="6"/>
  <c r="A60" i="6"/>
  <c r="C60" i="6"/>
  <c r="D60" i="6"/>
  <c r="F60" i="6"/>
  <c r="H60" i="6"/>
  <c r="J60" i="6"/>
  <c r="L60" i="6"/>
  <c r="N60" i="6"/>
  <c r="D57" i="6"/>
  <c r="G57" i="6"/>
  <c r="I57" i="6"/>
  <c r="K57" i="6"/>
  <c r="L57" i="6"/>
  <c r="N57" i="6"/>
  <c r="C57" i="6"/>
  <c r="F57" i="6"/>
  <c r="H57" i="6"/>
  <c r="J57" i="6"/>
  <c r="M57" i="6"/>
  <c r="O57" i="6"/>
  <c r="A57" i="6"/>
  <c r="E57" i="6"/>
  <c r="D55" i="6"/>
  <c r="G55" i="6"/>
  <c r="H55" i="6"/>
  <c r="J55" i="6"/>
  <c r="K55" i="6"/>
  <c r="M55" i="6"/>
  <c r="A55" i="6"/>
  <c r="C55" i="6"/>
  <c r="F55" i="6"/>
  <c r="I55" i="6"/>
  <c r="L55" i="6"/>
  <c r="N55" i="6"/>
  <c r="O55" i="6"/>
  <c r="E55" i="6"/>
  <c r="D53" i="6"/>
  <c r="F53" i="6"/>
  <c r="H53" i="6"/>
  <c r="K53" i="6"/>
  <c r="M53" i="6"/>
  <c r="O53" i="6"/>
  <c r="A53" i="6"/>
  <c r="C53" i="6"/>
  <c r="E53" i="6"/>
  <c r="G53" i="6"/>
  <c r="I53" i="6"/>
  <c r="J53" i="6"/>
  <c r="L53" i="6"/>
  <c r="N53" i="6"/>
  <c r="E48" i="6"/>
  <c r="H48" i="6"/>
  <c r="K48" i="6"/>
  <c r="M48" i="6"/>
  <c r="O48" i="6"/>
  <c r="C48" i="6"/>
  <c r="F48" i="6"/>
  <c r="I48" i="6"/>
  <c r="J48" i="6"/>
  <c r="L48" i="6"/>
  <c r="N48" i="6"/>
  <c r="A48" i="6"/>
  <c r="D48" i="6"/>
  <c r="G48" i="6"/>
  <c r="E47" i="6"/>
  <c r="A47" i="6"/>
  <c r="D47" i="6"/>
  <c r="G47" i="6"/>
  <c r="I47" i="6"/>
  <c r="L47" i="6"/>
  <c r="O47" i="6"/>
  <c r="C47" i="6"/>
  <c r="F47" i="6"/>
  <c r="H47" i="6"/>
  <c r="J47" i="6"/>
  <c r="K47" i="6"/>
  <c r="M47" i="6"/>
  <c r="N47" i="6"/>
  <c r="E46" i="6"/>
  <c r="A46" i="6"/>
  <c r="D46" i="6"/>
  <c r="F46" i="6"/>
  <c r="I46" i="6"/>
  <c r="J46" i="6"/>
  <c r="L46" i="6"/>
  <c r="N46" i="6"/>
  <c r="C46" i="6"/>
  <c r="G46" i="6"/>
  <c r="H46" i="6"/>
  <c r="K46" i="6"/>
  <c r="M46" i="6"/>
  <c r="O46" i="6"/>
  <c r="D45" i="6"/>
  <c r="G45" i="6"/>
  <c r="A45" i="6"/>
  <c r="E45" i="6"/>
  <c r="H45" i="6"/>
  <c r="J45" i="6"/>
  <c r="L45" i="6"/>
  <c r="N45" i="6"/>
  <c r="C45" i="6"/>
  <c r="F45" i="6"/>
  <c r="I45" i="6"/>
  <c r="K45" i="6"/>
  <c r="M45" i="6"/>
  <c r="O45" i="6"/>
  <c r="E40" i="6"/>
  <c r="F40" i="6"/>
  <c r="I40" i="6"/>
  <c r="K40" i="6"/>
  <c r="M40" i="6"/>
  <c r="C40" i="6"/>
  <c r="A40" i="6"/>
  <c r="D40" i="6"/>
  <c r="G40" i="6"/>
  <c r="H40" i="6"/>
  <c r="J40" i="6"/>
  <c r="L40" i="6"/>
  <c r="N40" i="6"/>
  <c r="O40" i="6"/>
  <c r="D38" i="6"/>
  <c r="F38" i="6"/>
  <c r="H38" i="6"/>
  <c r="I38" i="6"/>
  <c r="K38" i="6"/>
  <c r="M38" i="6"/>
  <c r="O38" i="6"/>
  <c r="A38" i="6"/>
  <c r="C38" i="6"/>
  <c r="E38" i="6"/>
  <c r="G38" i="6"/>
  <c r="J38" i="6"/>
  <c r="L38" i="6"/>
  <c r="N38" i="6"/>
  <c r="E34" i="6"/>
  <c r="G34" i="6"/>
  <c r="I34" i="6"/>
  <c r="K34" i="6"/>
  <c r="M34" i="6"/>
  <c r="N34" i="6"/>
  <c r="A34" i="6"/>
  <c r="D34" i="6"/>
  <c r="C34" i="6"/>
  <c r="F34" i="6"/>
  <c r="H34" i="6"/>
  <c r="J34" i="6"/>
  <c r="L34" i="6"/>
  <c r="O34" i="6"/>
  <c r="C32" i="6"/>
  <c r="D32" i="6"/>
  <c r="F32" i="6"/>
  <c r="H32" i="6"/>
  <c r="J32" i="6"/>
  <c r="K32" i="6"/>
  <c r="L32" i="6"/>
  <c r="M32" i="6"/>
  <c r="N32" i="6"/>
  <c r="O32" i="6"/>
  <c r="A32" i="6"/>
  <c r="E32" i="6"/>
  <c r="G32" i="6"/>
  <c r="I32" i="6"/>
  <c r="E31" i="6"/>
  <c r="G31" i="6"/>
  <c r="A31" i="6"/>
  <c r="C31" i="6"/>
  <c r="D31" i="6"/>
  <c r="F31" i="6"/>
  <c r="H31" i="6"/>
  <c r="I31" i="6"/>
  <c r="J31" i="6"/>
  <c r="K31" i="6"/>
  <c r="L31" i="6"/>
  <c r="M31" i="6"/>
  <c r="N31" i="6"/>
  <c r="O31" i="6"/>
  <c r="E24" i="6"/>
  <c r="G24" i="6"/>
  <c r="H24" i="6"/>
  <c r="J24" i="6"/>
  <c r="L24" i="6"/>
  <c r="M24" i="6"/>
  <c r="N24" i="6"/>
  <c r="C24" i="6"/>
  <c r="A24" i="6"/>
  <c r="D24" i="6"/>
  <c r="F24" i="6"/>
  <c r="I24" i="6"/>
  <c r="K24" i="6"/>
  <c r="O24" i="6"/>
  <c r="E23" i="6"/>
  <c r="F23" i="6"/>
  <c r="C23" i="6"/>
  <c r="A23" i="6"/>
  <c r="D23" i="6"/>
  <c r="G23" i="6"/>
  <c r="H23" i="6"/>
  <c r="I23" i="6"/>
  <c r="J23" i="6"/>
  <c r="K23" i="6"/>
  <c r="L23" i="6"/>
  <c r="M23" i="6"/>
  <c r="N23" i="6"/>
  <c r="O23" i="6"/>
  <c r="E22" i="6"/>
  <c r="C22" i="6"/>
  <c r="D22" i="6"/>
  <c r="G22" i="6"/>
  <c r="I22" i="6"/>
  <c r="K22" i="6"/>
  <c r="M22" i="6"/>
  <c r="O22" i="6"/>
  <c r="A22" i="6"/>
  <c r="F22" i="6"/>
  <c r="H22" i="6"/>
  <c r="J22" i="6"/>
  <c r="L22" i="6"/>
  <c r="N22" i="6"/>
  <c r="D18" i="6"/>
  <c r="F18" i="6"/>
  <c r="H18" i="6"/>
  <c r="J18" i="6"/>
  <c r="L18" i="6"/>
  <c r="N18" i="6"/>
  <c r="C18" i="6"/>
  <c r="E18" i="6"/>
  <c r="G18" i="6"/>
  <c r="I18" i="6"/>
  <c r="K18" i="6"/>
  <c r="M18" i="6"/>
  <c r="O18" i="6"/>
  <c r="A18" i="6"/>
  <c r="E11" i="6"/>
  <c r="G11" i="6"/>
  <c r="I11" i="6"/>
  <c r="L11" i="6"/>
  <c r="N11" i="6"/>
  <c r="D11" i="6"/>
  <c r="A11" i="6"/>
  <c r="C11" i="6"/>
  <c r="F11" i="6"/>
  <c r="H11" i="6"/>
  <c r="J11" i="6"/>
  <c r="K11" i="6"/>
  <c r="M11" i="6"/>
  <c r="O11" i="6"/>
  <c r="D10" i="6"/>
  <c r="F10" i="6"/>
  <c r="I10" i="6"/>
  <c r="J10" i="6"/>
  <c r="L10" i="6"/>
  <c r="O10" i="6"/>
  <c r="A10" i="6"/>
  <c r="C10" i="6"/>
  <c r="E10" i="6"/>
  <c r="G10" i="6"/>
  <c r="H10" i="6"/>
  <c r="K10" i="6"/>
  <c r="M10" i="6"/>
  <c r="N10" i="6"/>
  <c r="A9" i="6"/>
  <c r="D9" i="6"/>
  <c r="F9" i="6"/>
  <c r="H9" i="6"/>
  <c r="I9" i="6"/>
  <c r="K9" i="6"/>
  <c r="M9" i="6"/>
  <c r="O9" i="6"/>
  <c r="C9" i="6"/>
  <c r="E9" i="6"/>
  <c r="G9" i="6"/>
  <c r="J9" i="6"/>
  <c r="L9" i="6"/>
  <c r="N9" i="6"/>
  <c r="E8" i="6"/>
  <c r="A8" i="6"/>
  <c r="D8" i="6"/>
  <c r="F8" i="6"/>
  <c r="H8" i="6"/>
  <c r="I8" i="6"/>
  <c r="K8" i="6"/>
  <c r="L8" i="6"/>
  <c r="N8" i="6"/>
  <c r="C8" i="6"/>
  <c r="G8" i="6"/>
  <c r="J8" i="6"/>
  <c r="M8" i="6"/>
  <c r="O8" i="6"/>
  <c r="C87" i="6"/>
  <c r="D87" i="6"/>
  <c r="E87" i="6"/>
  <c r="F87" i="6"/>
  <c r="G87" i="6"/>
  <c r="H87" i="6"/>
  <c r="I87" i="6"/>
  <c r="J87" i="6"/>
  <c r="K87" i="6"/>
  <c r="L87" i="6"/>
  <c r="M87" i="6"/>
  <c r="N87" i="6"/>
  <c r="O87" i="6"/>
  <c r="A87" i="6"/>
  <c r="C86" i="6"/>
  <c r="D86" i="6"/>
  <c r="E86" i="6"/>
  <c r="F86" i="6"/>
  <c r="G86" i="6"/>
  <c r="H86" i="6"/>
  <c r="I86" i="6"/>
  <c r="J86" i="6"/>
  <c r="K86" i="6"/>
  <c r="L86" i="6"/>
  <c r="M86" i="6"/>
  <c r="N86" i="6"/>
  <c r="O86" i="6"/>
  <c r="A86" i="6"/>
  <c r="C85" i="6"/>
  <c r="D85" i="6"/>
  <c r="E85" i="6"/>
  <c r="F85" i="6"/>
  <c r="G85" i="6"/>
  <c r="H85" i="6"/>
  <c r="I85" i="6"/>
  <c r="J85" i="6"/>
  <c r="K85" i="6"/>
  <c r="L85" i="6"/>
  <c r="M85" i="6"/>
  <c r="N85" i="6"/>
  <c r="O85" i="6"/>
  <c r="A85" i="6"/>
  <c r="C84" i="6"/>
  <c r="D84" i="6"/>
  <c r="E84" i="6"/>
  <c r="F84" i="6"/>
  <c r="G84" i="6"/>
  <c r="H84" i="6"/>
  <c r="I84" i="6"/>
  <c r="J84" i="6"/>
  <c r="K84" i="6"/>
  <c r="L84" i="6"/>
  <c r="M84" i="6"/>
  <c r="N84" i="6"/>
  <c r="O84" i="6"/>
  <c r="A84" i="6"/>
  <c r="C83" i="6"/>
  <c r="D83" i="6"/>
  <c r="E83" i="6"/>
  <c r="F83" i="6"/>
  <c r="G83" i="6"/>
  <c r="H83" i="6"/>
  <c r="I83" i="6"/>
  <c r="J83" i="6"/>
  <c r="K83" i="6"/>
  <c r="L83" i="6"/>
  <c r="M83" i="6"/>
  <c r="N83" i="6"/>
  <c r="O83" i="6"/>
  <c r="A83" i="6"/>
  <c r="C82" i="6"/>
  <c r="D82" i="6"/>
  <c r="E82" i="6"/>
  <c r="F82" i="6"/>
  <c r="G82" i="6"/>
  <c r="H82" i="6"/>
  <c r="I82" i="6"/>
  <c r="J82" i="6"/>
  <c r="K82" i="6"/>
  <c r="L82" i="6"/>
  <c r="M82" i="6"/>
  <c r="N82" i="6"/>
  <c r="O82" i="6"/>
  <c r="A82" i="6"/>
  <c r="C81" i="6"/>
  <c r="D81" i="6"/>
  <c r="E81" i="6"/>
  <c r="F81" i="6"/>
  <c r="G81" i="6"/>
  <c r="H81" i="6"/>
  <c r="I81" i="6"/>
  <c r="J81" i="6"/>
  <c r="K81" i="6"/>
  <c r="L81" i="6"/>
  <c r="M81" i="6"/>
  <c r="N81" i="6"/>
  <c r="O81" i="6"/>
  <c r="A81" i="6"/>
  <c r="C80" i="6"/>
  <c r="D80" i="6"/>
  <c r="E80" i="6"/>
  <c r="F80" i="6"/>
  <c r="G80" i="6"/>
  <c r="H80" i="6"/>
  <c r="I80" i="6"/>
  <c r="J80" i="6"/>
  <c r="K80" i="6"/>
  <c r="L80" i="6"/>
  <c r="M80" i="6"/>
  <c r="N80" i="6"/>
  <c r="O80" i="6"/>
  <c r="A80" i="6"/>
  <c r="C79" i="6"/>
  <c r="D79" i="6"/>
  <c r="E79" i="6"/>
  <c r="F79" i="6"/>
  <c r="G79" i="6"/>
  <c r="H79" i="6"/>
  <c r="I79" i="6"/>
  <c r="J79" i="6"/>
  <c r="K79" i="6"/>
  <c r="L79" i="6"/>
  <c r="M79" i="6"/>
  <c r="N79" i="6"/>
  <c r="O79" i="6"/>
  <c r="A79" i="6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A78" i="6"/>
  <c r="C77" i="6"/>
  <c r="D77" i="6"/>
  <c r="E77" i="6"/>
  <c r="F77" i="6"/>
  <c r="G77" i="6"/>
  <c r="H77" i="6"/>
  <c r="I77" i="6"/>
  <c r="J77" i="6"/>
  <c r="K77" i="6"/>
  <c r="L77" i="6"/>
  <c r="M77" i="6"/>
  <c r="N77" i="6"/>
  <c r="O77" i="6"/>
  <c r="A77" i="6"/>
  <c r="C76" i="6"/>
  <c r="D76" i="6"/>
  <c r="E76" i="6"/>
  <c r="F76" i="6"/>
  <c r="G76" i="6"/>
  <c r="H76" i="6"/>
  <c r="I76" i="6"/>
  <c r="J76" i="6"/>
  <c r="K76" i="6"/>
  <c r="L76" i="6"/>
  <c r="M76" i="6"/>
  <c r="N76" i="6"/>
  <c r="O76" i="6"/>
  <c r="A76" i="6"/>
  <c r="C75" i="6"/>
  <c r="D75" i="6"/>
  <c r="E75" i="6"/>
  <c r="F75" i="6"/>
  <c r="G75" i="6"/>
  <c r="H75" i="6"/>
  <c r="I75" i="6"/>
  <c r="J75" i="6"/>
  <c r="K75" i="6"/>
  <c r="L75" i="6"/>
  <c r="M75" i="6"/>
  <c r="N75" i="6"/>
  <c r="O75" i="6"/>
  <c r="A75" i="6"/>
  <c r="C74" i="6"/>
  <c r="D74" i="6"/>
  <c r="E74" i="6"/>
  <c r="F74" i="6"/>
  <c r="G74" i="6"/>
  <c r="H74" i="6"/>
  <c r="I74" i="6"/>
  <c r="J74" i="6"/>
  <c r="K74" i="6"/>
  <c r="L74" i="6"/>
  <c r="M74" i="6"/>
  <c r="N74" i="6"/>
  <c r="O74" i="6"/>
  <c r="A74" i="6"/>
  <c r="C73" i="6"/>
  <c r="D73" i="6"/>
  <c r="E73" i="6"/>
  <c r="F73" i="6"/>
  <c r="G73" i="6"/>
  <c r="H73" i="6"/>
  <c r="I73" i="6"/>
  <c r="J73" i="6"/>
  <c r="K73" i="6"/>
  <c r="L73" i="6"/>
  <c r="M73" i="6"/>
  <c r="N73" i="6"/>
  <c r="O73" i="6"/>
  <c r="A73" i="6"/>
  <c r="C72" i="6"/>
  <c r="D72" i="6"/>
  <c r="E72" i="6"/>
  <c r="F72" i="6"/>
  <c r="G72" i="6"/>
  <c r="H72" i="6"/>
  <c r="I72" i="6"/>
  <c r="J72" i="6"/>
  <c r="K72" i="6"/>
  <c r="L72" i="6"/>
  <c r="M72" i="6"/>
  <c r="N72" i="6"/>
  <c r="O72" i="6"/>
  <c r="A72" i="6"/>
  <c r="C71" i="6"/>
  <c r="D71" i="6"/>
  <c r="E71" i="6"/>
  <c r="F71" i="6"/>
  <c r="G71" i="6"/>
  <c r="H71" i="6"/>
  <c r="I71" i="6"/>
  <c r="J71" i="6"/>
  <c r="K71" i="6"/>
  <c r="L71" i="6"/>
  <c r="M71" i="6"/>
  <c r="N71" i="6"/>
  <c r="O71" i="6"/>
  <c r="A71" i="6"/>
  <c r="C70" i="6"/>
  <c r="D70" i="6"/>
  <c r="E70" i="6"/>
  <c r="F70" i="6"/>
  <c r="G70" i="6"/>
  <c r="H70" i="6"/>
  <c r="I70" i="6"/>
  <c r="J70" i="6"/>
  <c r="K70" i="6"/>
  <c r="L70" i="6"/>
  <c r="M70" i="6"/>
  <c r="N70" i="6"/>
  <c r="O70" i="6"/>
  <c r="A70" i="6"/>
  <c r="C69" i="6"/>
  <c r="D69" i="6"/>
  <c r="E69" i="6"/>
  <c r="F69" i="6"/>
  <c r="G69" i="6"/>
  <c r="H69" i="6"/>
  <c r="I69" i="6"/>
  <c r="J69" i="6"/>
  <c r="K69" i="6"/>
  <c r="L69" i="6"/>
  <c r="M69" i="6"/>
  <c r="N69" i="6"/>
  <c r="O69" i="6"/>
  <c r="A69" i="6"/>
  <c r="C68" i="6"/>
  <c r="D68" i="6"/>
  <c r="E68" i="6"/>
  <c r="F68" i="6"/>
  <c r="G68" i="6"/>
  <c r="H68" i="6"/>
  <c r="I68" i="6"/>
  <c r="J68" i="6"/>
  <c r="K68" i="6"/>
  <c r="L68" i="6"/>
  <c r="M68" i="6"/>
  <c r="N68" i="6"/>
  <c r="O68" i="6"/>
  <c r="A68" i="6"/>
  <c r="C67" i="6"/>
  <c r="D67" i="6"/>
  <c r="E67" i="6"/>
  <c r="F67" i="6"/>
  <c r="G67" i="6"/>
  <c r="H67" i="6"/>
  <c r="I67" i="6"/>
  <c r="J67" i="6"/>
  <c r="K67" i="6"/>
  <c r="L67" i="6"/>
  <c r="M67" i="6"/>
  <c r="N67" i="6"/>
  <c r="O67" i="6"/>
  <c r="A67" i="6"/>
  <c r="C66" i="6"/>
  <c r="D66" i="6"/>
  <c r="E66" i="6"/>
  <c r="F66" i="6"/>
  <c r="G66" i="6"/>
  <c r="H66" i="6"/>
  <c r="I66" i="6"/>
  <c r="J66" i="6"/>
  <c r="K66" i="6"/>
  <c r="L66" i="6"/>
  <c r="M66" i="6"/>
  <c r="N66" i="6"/>
  <c r="O66" i="6"/>
  <c r="A66" i="6"/>
  <c r="C65" i="6"/>
  <c r="D65" i="6"/>
  <c r="E65" i="6"/>
  <c r="F65" i="6"/>
  <c r="G65" i="6"/>
  <c r="H65" i="6"/>
  <c r="I65" i="6"/>
  <c r="J65" i="6"/>
  <c r="K65" i="6"/>
  <c r="L65" i="6"/>
  <c r="M65" i="6"/>
  <c r="N65" i="6"/>
  <c r="O65" i="6"/>
  <c r="A65" i="6"/>
  <c r="C64" i="6"/>
  <c r="D64" i="6"/>
  <c r="E64" i="6"/>
  <c r="F64" i="6"/>
  <c r="G64" i="6"/>
  <c r="H64" i="6"/>
  <c r="I64" i="6"/>
  <c r="J64" i="6"/>
  <c r="K64" i="6"/>
  <c r="L64" i="6"/>
  <c r="M64" i="6"/>
  <c r="N64" i="6"/>
  <c r="O64" i="6"/>
  <c r="A64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A63" i="6"/>
  <c r="D62" i="6"/>
  <c r="F62" i="6"/>
  <c r="G62" i="6"/>
  <c r="A62" i="6"/>
  <c r="C62" i="6"/>
  <c r="E62" i="6"/>
  <c r="H62" i="6"/>
  <c r="I62" i="6"/>
  <c r="J62" i="6"/>
  <c r="K62" i="6"/>
  <c r="L62" i="6"/>
  <c r="M62" i="6"/>
  <c r="N62" i="6"/>
  <c r="O62" i="6"/>
  <c r="F59" i="6"/>
  <c r="H59" i="6"/>
  <c r="J59" i="6"/>
  <c r="K59" i="6"/>
  <c r="L59" i="6"/>
  <c r="N59" i="6"/>
  <c r="O59" i="6"/>
  <c r="A59" i="6"/>
  <c r="D59" i="6"/>
  <c r="C59" i="6"/>
  <c r="E59" i="6"/>
  <c r="G59" i="6"/>
  <c r="I59" i="6"/>
  <c r="M59" i="6"/>
  <c r="E58" i="6"/>
  <c r="H58" i="6"/>
  <c r="A58" i="6"/>
  <c r="D58" i="6"/>
  <c r="G58" i="6"/>
  <c r="J58" i="6"/>
  <c r="L58" i="6"/>
  <c r="N58" i="6"/>
  <c r="C58" i="6"/>
  <c r="F58" i="6"/>
  <c r="I58" i="6"/>
  <c r="K58" i="6"/>
  <c r="M58" i="6"/>
  <c r="O58" i="6"/>
  <c r="E56" i="6"/>
  <c r="H56" i="6"/>
  <c r="K56" i="6"/>
  <c r="M56" i="6"/>
  <c r="O56" i="6"/>
  <c r="A56" i="6"/>
  <c r="C56" i="6"/>
  <c r="F56" i="6"/>
  <c r="I56" i="6"/>
  <c r="D56" i="6"/>
  <c r="G56" i="6"/>
  <c r="J56" i="6"/>
  <c r="L56" i="6"/>
  <c r="N56" i="6"/>
  <c r="F52" i="6"/>
  <c r="I52" i="6"/>
  <c r="K52" i="6"/>
  <c r="M52" i="6"/>
  <c r="O52" i="6"/>
  <c r="A52" i="6"/>
  <c r="D52" i="6"/>
  <c r="G52" i="6"/>
  <c r="C52" i="6"/>
  <c r="E52" i="6"/>
  <c r="H52" i="6"/>
  <c r="J52" i="6"/>
  <c r="L52" i="6"/>
  <c r="N52" i="6"/>
  <c r="E51" i="6"/>
  <c r="C51" i="6"/>
  <c r="F51" i="6"/>
  <c r="H51" i="6"/>
  <c r="J51" i="6"/>
  <c r="L51" i="6"/>
  <c r="N51" i="6"/>
  <c r="A51" i="6"/>
  <c r="D51" i="6"/>
  <c r="G51" i="6"/>
  <c r="I51" i="6"/>
  <c r="K51" i="6"/>
  <c r="M51" i="6"/>
  <c r="O51" i="6"/>
  <c r="D49" i="6"/>
  <c r="G49" i="6"/>
  <c r="I49" i="6"/>
  <c r="L49" i="6"/>
  <c r="O49" i="6"/>
  <c r="C49" i="6"/>
  <c r="F49" i="6"/>
  <c r="H49" i="6"/>
  <c r="J49" i="6"/>
  <c r="K49" i="6"/>
  <c r="M49" i="6"/>
  <c r="N49" i="6"/>
  <c r="A49" i="6"/>
  <c r="E49" i="6"/>
  <c r="C42" i="6"/>
  <c r="E42" i="6"/>
  <c r="G42" i="6"/>
  <c r="I42" i="6"/>
  <c r="M42" i="6"/>
  <c r="N42" i="6"/>
  <c r="A42" i="6"/>
  <c r="D42" i="6"/>
  <c r="F42" i="6"/>
  <c r="H42" i="6"/>
  <c r="J42" i="6"/>
  <c r="K42" i="6"/>
  <c r="L42" i="6"/>
  <c r="O42" i="6"/>
  <c r="E39" i="6"/>
  <c r="G39" i="6"/>
  <c r="I39" i="6"/>
  <c r="M39" i="6"/>
  <c r="O39" i="6"/>
  <c r="A39" i="6"/>
  <c r="D39" i="6"/>
  <c r="C39" i="6"/>
  <c r="F39" i="6"/>
  <c r="H39" i="6"/>
  <c r="J39" i="6"/>
  <c r="K39" i="6"/>
  <c r="L39" i="6"/>
  <c r="N39" i="6"/>
  <c r="E37" i="6"/>
  <c r="J37" i="6"/>
  <c r="M37" i="6"/>
  <c r="O37" i="6"/>
  <c r="C37" i="6"/>
  <c r="A37" i="6"/>
  <c r="D37" i="6"/>
  <c r="F37" i="6"/>
  <c r="G37" i="6"/>
  <c r="H37" i="6"/>
  <c r="I37" i="6"/>
  <c r="K37" i="6"/>
  <c r="L37" i="6"/>
  <c r="N37" i="6"/>
  <c r="D33" i="6"/>
  <c r="F33" i="6"/>
  <c r="H33" i="6"/>
  <c r="I33" i="6"/>
  <c r="K33" i="6"/>
  <c r="L33" i="6"/>
  <c r="M33" i="6"/>
  <c r="O33" i="6"/>
  <c r="A33" i="6"/>
  <c r="C33" i="6"/>
  <c r="E33" i="6"/>
  <c r="G33" i="6"/>
  <c r="J33" i="6"/>
  <c r="N33" i="6"/>
  <c r="F30" i="6"/>
  <c r="G30" i="6"/>
  <c r="J30" i="6"/>
  <c r="K30" i="6"/>
  <c r="M30" i="6"/>
  <c r="N30" i="6"/>
  <c r="O30" i="6"/>
  <c r="A30" i="6"/>
  <c r="C30" i="6"/>
  <c r="D30" i="6"/>
  <c r="E30" i="6"/>
  <c r="H30" i="6"/>
  <c r="I30" i="6"/>
  <c r="L30" i="6"/>
  <c r="D29" i="6"/>
  <c r="C29" i="6"/>
  <c r="E29" i="6"/>
  <c r="F29" i="6"/>
  <c r="G29" i="6"/>
  <c r="H29" i="6"/>
  <c r="I29" i="6"/>
  <c r="J29" i="6"/>
  <c r="K29" i="6"/>
  <c r="L29" i="6"/>
  <c r="M29" i="6"/>
  <c r="N29" i="6"/>
  <c r="O29" i="6"/>
  <c r="A29" i="6"/>
  <c r="F27" i="6"/>
  <c r="G27" i="6"/>
  <c r="J27" i="6"/>
  <c r="K27" i="6"/>
  <c r="L27" i="6"/>
  <c r="N27" i="6"/>
  <c r="A27" i="6"/>
  <c r="C27" i="6"/>
  <c r="D27" i="6"/>
  <c r="E27" i="6"/>
  <c r="H27" i="6"/>
  <c r="I27" i="6"/>
  <c r="M27" i="6"/>
  <c r="O27" i="6"/>
  <c r="D20" i="6"/>
  <c r="F20" i="6"/>
  <c r="H20" i="6"/>
  <c r="J20" i="6"/>
  <c r="L20" i="6"/>
  <c r="N20" i="6"/>
  <c r="A20" i="6"/>
  <c r="C20" i="6"/>
  <c r="E20" i="6"/>
  <c r="G20" i="6"/>
  <c r="I20" i="6"/>
  <c r="K20" i="6"/>
  <c r="M20" i="6"/>
  <c r="O20" i="6"/>
  <c r="A19" i="6"/>
  <c r="D19" i="6"/>
  <c r="F19" i="6"/>
  <c r="H19" i="6"/>
  <c r="J19" i="6"/>
  <c r="L19" i="6"/>
  <c r="N19" i="6"/>
  <c r="O19" i="6"/>
  <c r="C19" i="6"/>
  <c r="E19" i="6"/>
  <c r="G19" i="6"/>
  <c r="I19" i="6"/>
  <c r="K19" i="6"/>
  <c r="M19" i="6"/>
  <c r="D13" i="6"/>
  <c r="E13" i="6"/>
  <c r="G13" i="6"/>
  <c r="I13" i="6"/>
  <c r="J13" i="6"/>
  <c r="K13" i="6"/>
  <c r="M13" i="6"/>
  <c r="N13" i="6"/>
  <c r="O13" i="6"/>
  <c r="A13" i="6"/>
  <c r="C13" i="6"/>
  <c r="F13" i="6"/>
  <c r="H13" i="6"/>
  <c r="L13" i="6"/>
  <c r="F27" i="4"/>
  <c r="G25" i="4" l="1"/>
  <c r="G24" i="4"/>
  <c r="G22" i="4"/>
  <c r="G19" i="4"/>
  <c r="G16" i="4"/>
  <c r="G15" i="4"/>
  <c r="G13" i="4"/>
  <c r="G12" i="4"/>
  <c r="G8" i="4"/>
  <c r="G7" i="4"/>
  <c r="G27" i="4"/>
  <c r="G21" i="4"/>
  <c r="G18" i="4"/>
  <c r="G14" i="4"/>
  <c r="G26" i="4"/>
  <c r="G23" i="4"/>
  <c r="G20" i="4"/>
  <c r="G17" i="4"/>
  <c r="G11" i="4"/>
  <c r="G10" i="4"/>
  <c r="G9" i="4"/>
</calcChain>
</file>

<file path=xl/sharedStrings.xml><?xml version="1.0" encoding="utf-8"?>
<sst xmlns="http://schemas.openxmlformats.org/spreadsheetml/2006/main" count="233" uniqueCount="146">
  <si>
    <t>Allegato H</t>
  </si>
  <si>
    <t>COMPLEMENTO DI SVILUPPO RURALE PER L’UMBRIA 2023-2027
Intervento SRG08 – Sostegno ad azioni pilota e di collaudo dell’innovazione</t>
  </si>
  <si>
    <t>Prospetto costi del personale</t>
  </si>
  <si>
    <t>Ordine di compilazione</t>
  </si>
  <si>
    <t>1) Nel foglio Tabelle_UCS compilare l’elenco partner: denominazione partner e, nella colonna dedicata, i nominativi delle risorse. 2) Nel foglio Dettaglio_personale compilare una riga per ciascuna risorsa e per ciascun WP. 3) I fogli di riepilogo si aggiornano automaticamente e non devono essere modificati.</t>
  </si>
  <si>
    <t>Partner e risorse</t>
  </si>
  <si>
    <t>Il codice partner è selezionabile da menu a tendina. La denominazione partner viene riportata automaticamente dal foglio Tabelle_UCS. Il nominativo risorsa è selezionabile da menu a tendina sulla base dell’elenco compilato nel foglio Tabelle_UCS.</t>
  </si>
  <si>
    <t>UCS / Costo reale</t>
  </si>
  <si>
    <t>Selezionare UCS o Costo reale. In caso di UCS selezionare la categoria applicabile: il valore UCS €/h viene calcolato automaticamente. In caso di costo reale indicare l’importo nella colonna Importo costo reale.</t>
  </si>
  <si>
    <t>Totale costo risorsa/WP</t>
  </si>
  <si>
    <t>Il totale è calcolato automaticamente: ore imputate × UCS €/h in caso di UCS; importo costo reale in caso di costo reale.</t>
  </si>
  <si>
    <t>Riepiloghi</t>
  </si>
  <si>
    <t>Riepilogo_partner, Riepilogo_WP_fasi e Riepilogo_risorsa_WP sono alimentati automaticamente dal foglio Dettaglio_personale.</t>
  </si>
  <si>
    <t>Controlli</t>
  </si>
  <si>
    <t>Ore e costi devono essere coerenti con progetto approvato, cronoprogramma, timesheet, relazioni tecniche e output/evidenze progettuali.</t>
  </si>
  <si>
    <t>Avvertenze compilazione</t>
  </si>
  <si>
    <t>In caso di selezione della modalità Costo reale, non compilare il campo relativo al numero di ore, ma indicare esclusivamente l’importo nella colonna dedicata al costo reale.
Le righe relative a partner, risorse o WP non utilizzati possono essere eliminate o lasciate non compilate, mantenendo invariata l’impostazione generale delle tabelle e senza modificare le formule dei fogli di riepilogo.. Prima dell’invio, il compilatore è tenuto a verificare sempre la correttezza e la coerenza di tutti i dati inseriti e dei calcoli riportati nel prospetto, anche quando derivanti da formule automatiche o menu a tendina. Le formule, i collegamenti automatici e i menu a tendina costituiscono strumenti di supporto alla compilazione e non sostituiscono la responsabilità del compilatore. Qualora tali strumenti non risultino applicabili, completi o adeguati al caso specifico, il prospetto può essere compilato o corretto manualmente, assicurando in ogni caso la coerenza con il progetto approvato, il piano finanziario, il cronoprogramma e la documentazione giustificativa.</t>
  </si>
  <si>
    <t>TABELLE DI RIFERIMENTO – COSTI UNITARI STANDARD</t>
  </si>
  <si>
    <t>Codice categoria</t>
  </si>
  <si>
    <t>Categoria / risorsa</t>
  </si>
  <si>
    <t>Livello / mansione</t>
  </si>
  <si>
    <t>Costo unitario standard €/ora</t>
  </si>
  <si>
    <t>Modalità</t>
  </si>
  <si>
    <t>Note</t>
  </si>
  <si>
    <t>UCS_NON_AGR_ALTO</t>
  </si>
  <si>
    <t>Personale non agricolo</t>
  </si>
  <si>
    <t>Alto – livello dirigenziale</t>
  </si>
  <si>
    <t>UCS</t>
  </si>
  <si>
    <t>Personale in organico</t>
  </si>
  <si>
    <t>UCS_NON_AGR_MEDIO</t>
  </si>
  <si>
    <t>Medio – quadro/intermedio</t>
  </si>
  <si>
    <t>UCS_NON_AGR_BASSO</t>
  </si>
  <si>
    <t>Basso – impiegato/operaio</t>
  </si>
  <si>
    <t>UCS_AGR_TIT_COMP</t>
  </si>
  <si>
    <t>Personale agricolo – titolare</t>
  </si>
  <si>
    <t>Mansioni richiedenti competenza</t>
  </si>
  <si>
    <t>Titolare agricolo</t>
  </si>
  <si>
    <t>UCS_AGR_TIT_OP</t>
  </si>
  <si>
    <t>Mansioni assimilabili a operaio agricolo</t>
  </si>
  <si>
    <t>UCS_AGR_DIP</t>
  </si>
  <si>
    <t>Personale agricolo – dipendente</t>
  </si>
  <si>
    <t>Operaio/coadiuvante</t>
  </si>
  <si>
    <t>Personale agricolo/coadiuvante</t>
  </si>
  <si>
    <t>UCS_LIB_PROF</t>
  </si>
  <si>
    <t>Libero professionista partner</t>
  </si>
  <si>
    <t>Attività progettuali direttamente svolte</t>
  </si>
  <si>
    <t>Solo se partner e coerente con attività assegnate</t>
  </si>
  <si>
    <t>COSTO_REALE_NON_ORG</t>
  </si>
  <si>
    <t>Personale non in organico</t>
  </si>
  <si>
    <t>Rapporti/contratti non in organico</t>
  </si>
  <si>
    <t>-</t>
  </si>
  <si>
    <t>Costo reale</t>
  </si>
  <si>
    <t>Inserire importo nel dettaglio personale</t>
  </si>
  <si>
    <t>LISTE PER MENU A TENDINA E RIEPILOGHI</t>
  </si>
  <si>
    <t>Codice partner</t>
  </si>
  <si>
    <t>Denominazione partner</t>
  </si>
  <si>
    <t>Fase compilazione</t>
  </si>
  <si>
    <t>UCS/Costo reale</t>
  </si>
  <si>
    <t>WP</t>
  </si>
  <si>
    <t>Tipologia soggetto partner</t>
  </si>
  <si>
    <t>P01</t>
  </si>
  <si>
    <t>Domanda di sostegno</t>
  </si>
  <si>
    <t>WP1</t>
  </si>
  <si>
    <t>Impresa/operatore agricolo, forestale o agroalimentare</t>
  </si>
  <si>
    <t>P02</t>
  </si>
  <si>
    <t>SAL</t>
  </si>
  <si>
    <t>WP2</t>
  </si>
  <si>
    <t>Altra impresa operante nelle aree rurali</t>
  </si>
  <si>
    <t>P03</t>
  </si>
  <si>
    <t>SALDO</t>
  </si>
  <si>
    <t>WP3</t>
  </si>
  <si>
    <t>Associazione di produttori / OP / AOP</t>
  </si>
  <si>
    <t>P04</t>
  </si>
  <si>
    <t>WP4</t>
  </si>
  <si>
    <t>Organizzazione interprofessionale</t>
  </si>
  <si>
    <t>P05</t>
  </si>
  <si>
    <t>WP5</t>
  </si>
  <si>
    <t>Università</t>
  </si>
  <si>
    <t>P06</t>
  </si>
  <si>
    <t>WP6</t>
  </si>
  <si>
    <t>Ente/organismo di ricerca</t>
  </si>
  <si>
    <t>P07</t>
  </si>
  <si>
    <t>WP7</t>
  </si>
  <si>
    <t>Impresa privata operante nel settore della ricerca</t>
  </si>
  <si>
    <t>P08</t>
  </si>
  <si>
    <t>WP8</t>
  </si>
  <si>
    <t>Altro soggetto attivo nell'AKIS / consulenza / servizi</t>
  </si>
  <si>
    <t>P09</t>
  </si>
  <si>
    <t>WP9</t>
  </si>
  <si>
    <t>Proprietario/gestore di boschi o relativa associazione</t>
  </si>
  <si>
    <t>P10</t>
  </si>
  <si>
    <t>WP10</t>
  </si>
  <si>
    <t>Ente strumentale, Agenzia o Società in house Regione Umbria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</si>
  <si>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</si>
  <si>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</si>
  <si>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</si>
  <si>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</si>
  <si>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</si>
  <si>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</si>
  <si>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</si>
  <si>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</si>
  <si>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</si>
  <si>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</si>
  <si>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Dati generali</t>
  </si>
  <si>
    <t>Titolo progetto/Acronimo</t>
  </si>
  <si>
    <t>Capofila</t>
  </si>
  <si>
    <t>Domanda di sostegno n.</t>
  </si>
  <si>
    <t>CUP</t>
  </si>
  <si>
    <t>Fase di compilazione</t>
  </si>
  <si>
    <t>Data compilazione</t>
  </si>
  <si>
    <t>Dettaglio risorse imputate al progetto – compilare una riga distinta per ciascuna risorsa e per ciascun WP</t>
  </si>
  <si>
    <t>Partner (codice)</t>
  </si>
  <si>
    <t>Nominativo risorsa</t>
  </si>
  <si>
    <t>Codice fiscale/P. IVA</t>
  </si>
  <si>
    <t>Qualifica/ruolo/profilo</t>
  </si>
  <si>
    <t>Categoria UCS / costo applicabile</t>
  </si>
  <si>
    <t>Ore imputate al WP</t>
  </si>
  <si>
    <t>UCS (€/h)</t>
  </si>
  <si>
    <t>Importo costo reale</t>
  </si>
  <si>
    <t>Periodo da</t>
  </si>
  <si>
    <t>Periodo a</t>
  </si>
  <si>
    <t>TOTALE</t>
  </si>
  <si>
    <t>Ore imputate</t>
  </si>
  <si>
    <t>Costi UCS</t>
  </si>
  <si>
    <t>Costi reali non in organico</t>
  </si>
  <si>
    <t>Totale costo diretto personale</t>
  </si>
  <si>
    <t>% sul totale</t>
  </si>
  <si>
    <t>Descrizione WP/attività</t>
  </si>
  <si>
    <t>Output/evidenze collegate</t>
  </si>
  <si>
    <t>Note/scostamenti</t>
  </si>
  <si>
    <t>Ripilogo ore per risorsa e WP</t>
  </si>
  <si>
    <t>Totale ore</t>
  </si>
  <si>
    <t>Totale costo</t>
  </si>
  <si>
    <t>Nominativo risorsa 1</t>
  </si>
  <si>
    <t>Nominativo risorsa 2</t>
  </si>
  <si>
    <t>Nominativo risorsa 3</t>
  </si>
  <si>
    <t>Nominativo risorsa 4</t>
  </si>
  <si>
    <t>Nominativo risorsa 5</t>
  </si>
  <si>
    <t>Nominativo risorsa 6</t>
  </si>
  <si>
    <t>Menu risorsa 1</t>
  </si>
  <si>
    <t>Menu risorsa 2</t>
  </si>
  <si>
    <t>Menu risorsa 3</t>
  </si>
  <si>
    <t>Menu risorsa 4</t>
  </si>
  <si>
    <t>Menu risorsa 5</t>
  </si>
  <si>
    <t>Menu risorsa 6</t>
  </si>
  <si>
    <t>Nota compilazione: per ciascun partner inserire la denominazione in colonna B e, sulla stessa riga, fino a 6 nominativi di personale nelle colonne C e H:L. Nel foglio Dettaglio_personale, dopo aver scelto il codice partner, il menu 'Nominativo risorsa' mostrerà solo le risorse associate a quel partner.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</si>
</sst>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#,##0.00\ &quot;€&quot;"/>
  </numFmts>
  <fonts count="16">
    <font>
      <sz val="11"/>
      <color rgb="FF000000"/>
      <name val="Carlito"/>
    </font>
    <font>
      <sz val="11"/>
      <name val="Carlito"/>
    </font>
    <font>
      <b/>
      <sz val="12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color rgb="FF000000"/>
      <name val="Carlito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1"/>
      <color rgb="FFFFFFFF"/>
      <name val="Carlito"/>
    </font>
    <font>
      <sz val="8"/>
      <name val="Carlito"/>
    </font>
    <font>
      <i/>
      <sz val="9"/>
      <color rgb="FF000000"/>
      <name val="Carlito"/>
    </font>
  </fonts>
  <fills count="13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2F2F2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FFFFEF"/>
      </patternFill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FFFFF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/>
      <top/>
      <bottom/>
      <diagonal/>
    </border>
  </borders>
  <cellStyleXfs count="2">
    <xf numFmtId="0" fontId="0" fillId="0" borderId="0"/>
    <xf numFmtId="0" fontId="1" fillId="0" borderId="4"/>
  </cellStyleXfs>
  <cellXfs count="93">
    <xf numFmtId="0" fontId="0" fillId="0" borderId="0" xfId="0"/>
    <xf numFmtId="0" fontId="5" fillId="0" borderId="0" xfId="0" applyFont="1"/>
    <xf numFmtId="0" fontId="4" fillId="4" borderId="0" xfId="0" applyFont="1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10" fillId="0" borderId="0" xfId="0" applyFont="1"/>
    <xf numFmtId="0" fontId="10" fillId="4" borderId="0" xfId="0" applyFont="1" applyFill="1"/>
    <xf numFmtId="0" fontId="4" fillId="4" borderId="0" xfId="0" applyFont="1" applyFill="1" applyAlignment="1">
      <alignment vertical="center"/>
    </xf>
    <xf numFmtId="0" fontId="4" fillId="2" borderId="3" xfId="0" applyFont="1" applyFill="1" applyBorder="1"/>
    <xf numFmtId="0" fontId="9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8" fillId="4" borderId="0" xfId="0" applyFont="1" applyFill="1"/>
    <xf numFmtId="0" fontId="4" fillId="4" borderId="3" xfId="0" applyFont="1" applyFill="1" applyBorder="1"/>
    <xf numFmtId="0" fontId="8" fillId="0" borderId="0" xfId="0" applyFont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3" fillId="8" borderId="0" xfId="0" applyFont="1" applyFill="1" applyAlignment="1">
      <alignment vertical="center" wrapText="1"/>
    </xf>
    <xf numFmtId="0" fontId="2" fillId="8" borderId="0" xfId="0" applyFont="1" applyFill="1" applyAlignment="1">
      <alignment vertical="center" wrapText="1"/>
    </xf>
    <xf numFmtId="0" fontId="3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wrapText="1"/>
    </xf>
    <xf numFmtId="0" fontId="5" fillId="8" borderId="0" xfId="0" applyFont="1" applyFill="1"/>
    <xf numFmtId="0" fontId="4" fillId="0" borderId="6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/>
    </xf>
    <xf numFmtId="0" fontId="9" fillId="7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165" fontId="4" fillId="2" borderId="8" xfId="0" applyNumberFormat="1" applyFont="1" applyFill="1" applyBorder="1" applyAlignment="1">
      <alignment horizontal="center" wrapText="1"/>
    </xf>
    <xf numFmtId="10" fontId="4" fillId="2" borderId="8" xfId="0" applyNumberFormat="1" applyFont="1" applyFill="1" applyBorder="1" applyAlignment="1">
      <alignment horizontal="center" wrapText="1"/>
    </xf>
    <xf numFmtId="0" fontId="4" fillId="7" borderId="8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vertical="center" wrapText="1"/>
    </xf>
    <xf numFmtId="2" fontId="11" fillId="3" borderId="8" xfId="0" applyNumberFormat="1" applyFont="1" applyFill="1" applyBorder="1" applyAlignment="1">
      <alignment horizontal="center" vertical="center" wrapText="1"/>
    </xf>
    <xf numFmtId="10" fontId="11" fillId="3" borderId="8" xfId="0" applyNumberFormat="1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6" fillId="11" borderId="5" xfId="1" applyFont="1" applyFill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wrapText="1" indent="1"/>
    </xf>
    <xf numFmtId="0" fontId="12" fillId="6" borderId="1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2" fontId="4" fillId="7" borderId="11" xfId="0" applyNumberFormat="1" applyFont="1" applyFill="1" applyBorder="1" applyAlignment="1">
      <alignment vertical="top" wrapText="1"/>
    </xf>
    <xf numFmtId="2" fontId="4" fillId="4" borderId="11" xfId="0" applyNumberFormat="1" applyFont="1" applyFill="1" applyBorder="1" applyAlignment="1">
      <alignment vertical="top" wrapText="1"/>
    </xf>
    <xf numFmtId="14" fontId="4" fillId="7" borderId="11" xfId="0" applyNumberFormat="1" applyFont="1" applyFill="1" applyBorder="1" applyAlignment="1">
      <alignment wrapText="1"/>
    </xf>
    <xf numFmtId="0" fontId="4" fillId="7" borderId="11" xfId="0" applyFont="1" applyFill="1" applyBorder="1" applyAlignment="1">
      <alignment wrapText="1"/>
    </xf>
    <xf numFmtId="0" fontId="10" fillId="12" borderId="0" xfId="0" applyFont="1" applyFill="1"/>
    <xf numFmtId="0" fontId="0" fillId="12" borderId="0" xfId="0" applyFill="1" applyAlignment="1">
      <alignment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 indent="1"/>
    </xf>
    <xf numFmtId="0" fontId="10" fillId="7" borderId="11" xfId="1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0" fillId="10" borderId="11" xfId="0" applyFill="1" applyBorder="1" applyAlignment="1">
      <alignment wrapText="1"/>
    </xf>
    <xf numFmtId="0" fontId="10" fillId="4" borderId="11" xfId="0" applyFont="1" applyFill="1" applyBorder="1"/>
    <xf numFmtId="0" fontId="4" fillId="4" borderId="11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vertical="center"/>
    </xf>
    <xf numFmtId="0" fontId="2" fillId="8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3" fillId="12" borderId="0" xfId="0" applyFont="1" applyFill="1" applyAlignment="1">
      <alignment horizontal="center" vertical="center" wrapText="1"/>
    </xf>
    <xf numFmtId="0" fontId="7" fillId="8" borderId="5" xfId="1" applyFont="1" applyFill="1" applyBorder="1" applyAlignment="1">
      <alignment horizontal="left" vertical="center" wrapText="1" indent="1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right" vertical="center" wrapText="1"/>
    </xf>
    <xf numFmtId="0" fontId="3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15" fillId="12" borderId="0" xfId="0" applyFont="1" applyFill="1" applyAlignment="1">
      <alignment horizontal="left" vertical="center" wrapText="1" indent="1"/>
    </xf>
    <xf numFmtId="0" fontId="9" fillId="5" borderId="12" xfId="0" applyFont="1" applyFill="1" applyBorder="1" applyAlignment="1">
      <alignment horizontal="left" vertical="center" indent="1"/>
    </xf>
    <xf numFmtId="0" fontId="9" fillId="5" borderId="9" xfId="0" applyFont="1" applyFill="1" applyBorder="1" applyAlignment="1">
      <alignment horizontal="left" vertical="center" indent="1"/>
    </xf>
    <xf numFmtId="0" fontId="9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/>
    </xf>
    <xf numFmtId="0" fontId="9" fillId="11" borderId="7" xfId="0" applyFont="1" applyFill="1" applyBorder="1" applyAlignment="1">
      <alignment horizontal="left" vertical="center" indent="1"/>
    </xf>
    <xf numFmtId="0" fontId="7" fillId="11" borderId="7" xfId="0" applyFont="1" applyFill="1" applyBorder="1" applyAlignment="1">
      <alignment horizontal="left" indent="1"/>
    </xf>
    <xf numFmtId="0" fontId="4" fillId="2" borderId="1" xfId="0" applyFont="1" applyFill="1" applyBorder="1" applyAlignment="1">
      <alignment horizontal="center"/>
    </xf>
    <xf numFmtId="0" fontId="7" fillId="0" borderId="2" xfId="0" applyFont="1" applyBorder="1"/>
    <xf numFmtId="0" fontId="9" fillId="5" borderId="11" xfId="0" applyFont="1" applyFill="1" applyBorder="1" applyAlignment="1">
      <alignment horizontal="left" vertical="center" indent="1"/>
    </xf>
    <xf numFmtId="0" fontId="0" fillId="12" borderId="0" xfId="0" applyFill="1"/>
    <xf numFmtId="0" fontId="13" fillId="12" borderId="0" xfId="0" applyFont="1" applyFill="1"/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273050</xdr:colOff>
      <xdr:row>0</xdr:row>
      <xdr:rowOff>146050</xdr:rowOff>
    </xdr:from>
    <xdr:to>
      <xdr:col>2</xdr:col>
      <xdr:colOff>944880</xdr:colOff>
      <xdr:row>1</xdr:row>
      <xdr:rowOff>127000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A262DF8D-0C0E-4A16-8E52-BF892791F45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101850" y="146050"/>
          <a:ext cx="4196080" cy="86995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1085850</xdr:colOff>
      <xdr:row>0</xdr:row>
      <xdr:rowOff>139700</xdr:rowOff>
    </xdr:from>
    <xdr:to>
      <xdr:col>7</xdr:col>
      <xdr:colOff>398780</xdr:colOff>
      <xdr:row>1</xdr:row>
      <xdr:rowOff>120650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B9126F8D-C86A-4CCC-B45D-F07B9CF1C73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588500" y="139700"/>
          <a:ext cx="4196080" cy="86995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158750</xdr:colOff>
      <xdr:row>0</xdr:row>
      <xdr:rowOff>133350</xdr:rowOff>
    </xdr:from>
    <xdr:to>
      <xdr:col>9</xdr:col>
      <xdr:colOff>240030</xdr:colOff>
      <xdr:row>1</xdr:row>
      <xdr:rowOff>114300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1BECBC9A-E3F7-4BE3-B8FA-FB5BC5B9938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29750" y="133350"/>
          <a:ext cx="4196080" cy="869950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165100</xdr:colOff>
      <xdr:row>0</xdr:row>
      <xdr:rowOff>114300</xdr:rowOff>
    </xdr:from>
    <xdr:to>
      <xdr:col>5</xdr:col>
      <xdr:colOff>1465580</xdr:colOff>
      <xdr:row>1</xdr:row>
      <xdr:rowOff>95250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C5F60AD2-93E8-4140-86AC-12DE67E9E5D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33850" y="114300"/>
          <a:ext cx="4196080" cy="869950"/>
        </a:xfrm>
        <a:prstGeom prst="rect">
          <a:avLst/>
        </a:prstGeom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0</xdr:row>
      <xdr:rowOff>196850</xdr:rowOff>
    </xdr:from>
    <xdr:to>
      <xdr:col>6</xdr:col>
      <xdr:colOff>595630</xdr:colOff>
      <xdr:row>1</xdr:row>
      <xdr:rowOff>177800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B30EF710-CA0C-4B6F-A258-3F428E29605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949700" y="196850"/>
          <a:ext cx="4196080" cy="869950"/>
        </a:xfrm>
        <a:prstGeom prst="rect">
          <a:avLst/>
        </a:prstGeom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203200</xdr:rowOff>
    </xdr:from>
    <xdr:to>
      <xdr:col>8</xdr:col>
      <xdr:colOff>284480</xdr:colOff>
      <xdr:row>1</xdr:row>
      <xdr:rowOff>184150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DC979F7A-4CCA-41A7-8E54-EED5E76822A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238500" y="203200"/>
          <a:ext cx="4196080" cy="8699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1000"/>
  <sheetViews>
    <sheetView tabSelected="1" workbookViewId="0">
      <selection activeCell="B11" sqref="B11:C11"/>
    </sheetView>
  </sheetViews>
  <sheetFormatPr defaultColWidth="12.58203125" defaultRowHeight="11.5"/>
  <cols>
    <col min="1" max="1" width="24" style="1" customWidth="1"/>
    <col min="2" max="2" width="46.25" style="1" customWidth="1"/>
    <col min="3" max="3" width="37.33203125" style="1" customWidth="1"/>
    <col min="4" max="4" width="38" style="26" customWidth="1"/>
    <col min="5" max="26" width="8.58203125" style="26" customWidth="1"/>
    <col min="27" max="110" width="12.58203125" style="26"/>
    <col min="111" max="16384" width="12.58203125" style="1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22"/>
      <c r="E2" s="22"/>
      <c r="F2" s="22"/>
      <c r="G2" s="22"/>
      <c r="H2" s="22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22"/>
      <c r="E3" s="22"/>
      <c r="F3" s="22"/>
      <c r="G3" s="22"/>
      <c r="H3" s="22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23"/>
      <c r="E4" s="23"/>
      <c r="F4" s="23"/>
      <c r="G4" s="23"/>
      <c r="H4" s="23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40.5" customHeight="1">
      <c r="A6" s="51" t="s">
        <v>3</v>
      </c>
      <c r="B6" s="76" t="s">
        <v>4</v>
      </c>
      <c r="C6" s="76"/>
      <c r="D6" s="25"/>
    </row>
    <row r="7" spans="1:135" ht="34.5" customHeight="1">
      <c r="A7" s="51" t="s">
        <v>5</v>
      </c>
      <c r="B7" s="76" t="s">
        <v>6</v>
      </c>
      <c r="C7" s="76"/>
      <c r="D7" s="25"/>
    </row>
    <row r="8" spans="1:135" ht="30" customHeight="1">
      <c r="A8" s="51" t="s">
        <v>7</v>
      </c>
      <c r="B8" s="76" t="s">
        <v>8</v>
      </c>
      <c r="C8" s="76"/>
      <c r="D8" s="25"/>
    </row>
    <row r="9" spans="1:135" ht="32" customHeight="1">
      <c r="A9" s="51" t="s">
        <v>9</v>
      </c>
      <c r="B9" s="76" t="s">
        <v>10</v>
      </c>
      <c r="C9" s="76"/>
      <c r="D9" s="25"/>
    </row>
    <row r="10" spans="1:135" ht="32" customHeight="1">
      <c r="A10" s="51" t="s">
        <v>11</v>
      </c>
      <c r="B10" s="76" t="s">
        <v>12</v>
      </c>
      <c r="C10" s="76"/>
      <c r="D10" s="25"/>
    </row>
    <row r="11" spans="1:135" ht="32" customHeight="1">
      <c r="A11" s="51" t="s">
        <v>13</v>
      </c>
      <c r="B11" s="76" t="s">
        <v>14</v>
      </c>
      <c r="C11" s="76"/>
      <c r="D11" s="25"/>
    </row>
    <row r="12" spans="1:135" ht="46.5" customHeight="1">
      <c r="A12" s="51" t="s">
        <v>15</v>
      </c>
      <c r="B12" s="76" t="s">
        <v>16</v>
      </c>
      <c r="C12" s="76"/>
      <c r="D12" s="25"/>
    </row>
    <row r="13" spans="1:135" s="26" customFormat="1" ht="3.9" customHeight="1"/>
    <row r="14" spans="1:135" s="26" customFormat="1" ht="3.9" customHeight="1"/>
    <row r="15" spans="1:135" s="26" customFormat="1" ht="3.9" customHeight="1"/>
    <row r="16" spans="1:135" s="26" customFormat="1" ht="3.9" customHeight="1"/>
    <row r="17" s="26" customFormat="1" ht="3.9" customHeight="1"/>
    <row r="18" s="26" customFormat="1" ht="3.9" customHeight="1"/>
    <row r="19" s="26" customFormat="1" ht="3.9" customHeight="1"/>
    <row r="20" s="26" customFormat="1" ht="3.9" customHeight="1"/>
    <row r="21" s="26" customFormat="1" ht="3.9" customHeight="1"/>
    <row r="22" s="26" customFormat="1" ht="3.9" customHeight="1"/>
    <row r="23" s="26" customFormat="1" ht="3.9" customHeight="1"/>
    <row r="24" s="26" customFormat="1" ht="3.9" customHeight="1"/>
    <row r="25" s="26" customFormat="1" ht="3.9" customHeight="1"/>
    <row r="26" s="26" customFormat="1" ht="3.9" customHeight="1"/>
    <row r="27" s="26" customFormat="1" ht="3.9" customHeight="1"/>
    <row r="28" s="26" customFormat="1" ht="3.9" customHeight="1"/>
    <row r="29" s="26" customFormat="1" ht="3.9" customHeight="1"/>
    <row r="30" s="26" customFormat="1" ht="3.9" customHeight="1"/>
    <row r="31" s="26" customFormat="1" ht="3.9" customHeight="1"/>
    <row r="32" s="26" customFormat="1" ht="3.9" customHeight="1"/>
    <row r="33" s="26" customFormat="1" ht="3.9" customHeight="1"/>
    <row r="34" s="26" customFormat="1" ht="3.9" customHeight="1"/>
    <row r="35" s="26" customFormat="1" ht="3.9" customHeight="1"/>
    <row r="36" s="26" customFormat="1" ht="3.9" customHeight="1"/>
    <row r="37" s="26" customFormat="1" ht="3.9" customHeight="1"/>
    <row r="38" s="26" customFormat="1" ht="3.9" customHeight="1"/>
    <row r="39" s="26" customFormat="1" ht="3.9" customHeight="1"/>
    <row r="40" s="26" customFormat="1" ht="3.9" customHeight="1"/>
    <row r="41" s="26" customFormat="1" ht="3.9" customHeight="1"/>
    <row r="42" s="26" customFormat="1" ht="3.9" customHeight="1"/>
    <row r="43" s="26" customFormat="1" ht="3.9" customHeight="1"/>
    <row r="44" s="26" customFormat="1" ht="3.9" customHeight="1"/>
    <row r="45" s="26" customFormat="1" ht="3.9" customHeight="1"/>
    <row r="46" s="26" customFormat="1" ht="3.9" customHeight="1"/>
    <row r="47" s="26" customFormat="1" ht="3.9" customHeight="1"/>
    <row r="48" s="26" customFormat="1" ht="3.9" customHeight="1"/>
    <row r="49" s="26" customFormat="1" ht="3.9" customHeight="1"/>
    <row r="50" s="26" customFormat="1" ht="3.9" customHeight="1"/>
    <row r="51" s="26" customFormat="1" ht="3.9" customHeight="1"/>
    <row r="52" s="26" customFormat="1" ht="3.9" customHeight="1"/>
    <row r="53" s="26" customFormat="1" ht="3.9" customHeight="1"/>
    <row r="54" s="26" customFormat="1" ht="3.9" customHeight="1"/>
    <row r="55" s="26" customFormat="1" ht="3.9" customHeight="1"/>
    <row r="56" s="26" customFormat="1" ht="3.9" customHeight="1"/>
    <row r="57" s="26" customFormat="1" ht="3.9" customHeight="1"/>
    <row r="58" s="26" customFormat="1" ht="3.9" customHeight="1"/>
    <row r="59" s="26" customFormat="1" ht="3.9" customHeight="1"/>
    <row r="60" s="26" customFormat="1" ht="3.9" customHeight="1"/>
    <row r="61" s="26" customFormat="1" ht="3.9" customHeight="1"/>
    <row r="62" s="26" customFormat="1" ht="3.9" customHeight="1"/>
    <row r="63" s="26" customFormat="1" ht="3.9" customHeight="1"/>
    <row r="64" s="26" customFormat="1" ht="3.9" customHeight="1"/>
    <row r="65" s="26" customFormat="1" ht="3.9" customHeight="1"/>
    <row r="66" s="26" customFormat="1" ht="3.9" customHeight="1"/>
    <row r="67" s="26" customFormat="1" ht="3.9" customHeight="1"/>
    <row r="68" s="26" customFormat="1" ht="3.9" customHeight="1"/>
    <row r="69" s="26" customFormat="1" ht="3.9" customHeight="1"/>
    <row r="70" s="26" customFormat="1" ht="3.9" customHeight="1"/>
    <row r="71" s="26" customFormat="1" ht="3.9" customHeight="1"/>
    <row r="72" s="26" customFormat="1" ht="3.9" customHeight="1"/>
    <row r="73" s="26" customFormat="1" ht="3.9" customHeight="1"/>
    <row r="74" s="26" customFormat="1" ht="3.9" customHeight="1"/>
    <row r="75" s="26" customFormat="1" ht="3.9" customHeight="1"/>
    <row r="76" s="26" customFormat="1" ht="3.9" customHeight="1"/>
    <row r="77" s="26" customFormat="1" ht="3.9" customHeight="1"/>
    <row r="78" s="26" customFormat="1" ht="3.9" customHeight="1"/>
    <row r="79" s="26" customFormat="1" ht="3.9" customHeight="1"/>
    <row r="80" s="26" customFormat="1" ht="3.9" customHeight="1"/>
    <row r="81" s="26" customFormat="1" ht="3.9" customHeight="1"/>
    <row r="82" s="26" customFormat="1" ht="3.9" customHeight="1"/>
    <row r="83" s="26" customFormat="1" ht="3.9" customHeight="1"/>
    <row r="84" s="26" customFormat="1" ht="3.9" customHeight="1"/>
    <row r="85" s="26" customFormat="1" ht="3.9" customHeight="1"/>
    <row r="86" s="26" customFormat="1" ht="3.9" customHeight="1"/>
    <row r="87" s="26" customFormat="1" ht="3.9" customHeight="1"/>
    <row r="88" s="26" customFormat="1" ht="3.9" customHeight="1"/>
    <row r="89" s="26" customFormat="1" ht="3.9" customHeight="1"/>
    <row r="90" s="26" customFormat="1" ht="3.9" customHeight="1"/>
    <row r="91" s="26" customFormat="1" ht="3.9" customHeight="1"/>
    <row r="92" s="26" customFormat="1" ht="3.9" customHeight="1"/>
    <row r="93" s="26" customFormat="1" ht="3.9" customHeight="1"/>
    <row r="94" s="26" customFormat="1" ht="3.9" customHeight="1"/>
    <row r="95" s="26" customFormat="1" ht="3.9" customHeight="1"/>
    <row r="96" s="26" customFormat="1" ht="3.9" customHeight="1"/>
    <row r="97" s="26" customFormat="1" ht="3.9" customHeight="1"/>
    <row r="98" s="26" customFormat="1" ht="3.9" customHeight="1"/>
    <row r="99" s="26" customFormat="1" ht="3.9" customHeight="1"/>
    <row r="100" s="26" customFormat="1" ht="3.9" customHeight="1"/>
    <row r="101" s="26" customFormat="1" ht="3.9" customHeight="1"/>
    <row r="102" s="26" customFormat="1" ht="3.9" customHeight="1"/>
    <row r="103" s="26" customFormat="1" ht="3.9" customHeight="1"/>
    <row r="104" s="26" customFormat="1" ht="3.9" customHeight="1"/>
    <row r="105" s="26" customFormat="1" ht="3.9" customHeight="1"/>
    <row r="106" s="26" customFormat="1" ht="3.9" customHeight="1"/>
    <row r="107" s="26" customFormat="1" ht="3.9" customHeight="1"/>
    <row r="108" s="26" customFormat="1" ht="3.9" customHeight="1"/>
    <row r="109" s="26" customFormat="1" ht="3.9" customHeight="1"/>
    <row r="110" s="26" customFormat="1" ht="3.9" customHeight="1"/>
    <row r="111" s="26" customFormat="1" ht="3.9" customHeight="1"/>
    <row r="112" s="26" customFormat="1" ht="3.9" customHeight="1"/>
    <row r="113" s="26" customFormat="1" ht="3.9" customHeight="1"/>
    <row r="114" s="26" customFormat="1" ht="3.9" customHeight="1"/>
    <row r="115" s="26" customFormat="1" ht="3.9" customHeight="1"/>
    <row r="116" s="26" customFormat="1" ht="3.9" customHeight="1"/>
    <row r="117" s="26" customFormat="1" ht="3.9" customHeight="1"/>
    <row r="118" s="26" customFormat="1" ht="3.9" customHeight="1"/>
    <row r="119" s="26" customFormat="1" ht="3.9" customHeight="1"/>
    <row r="120" s="26" customFormat="1" ht="3.9" customHeight="1"/>
    <row r="121" s="26" customFormat="1" ht="3.9" customHeight="1"/>
    <row r="122" s="26" customFormat="1" ht="3.9" customHeight="1"/>
    <row r="123" s="26" customFormat="1" ht="3.9" customHeight="1"/>
    <row r="124" s="26" customFormat="1" ht="3.9" customHeight="1"/>
    <row r="125" s="26" customFormat="1" ht="3.9" customHeight="1"/>
    <row r="126" s="26" customFormat="1" ht="3.9" customHeight="1"/>
    <row r="127" s="26" customFormat="1" ht="3.9" customHeight="1"/>
    <row r="128" s="26" customFormat="1" ht="3.9" customHeight="1"/>
    <row r="129" s="26" customFormat="1" ht="3.9" customHeight="1"/>
    <row r="130" s="26" customFormat="1" ht="3.9" customHeight="1"/>
    <row r="131" s="26" customFormat="1" ht="3.9" customHeight="1"/>
    <row r="132" s="26" customFormat="1" ht="3.9" customHeight="1"/>
    <row r="133" s="26" customFormat="1" ht="3.9" customHeight="1"/>
    <row r="134" s="26" customFormat="1" ht="3.9" customHeight="1"/>
    <row r="135" s="26" customFormat="1" ht="3.9" customHeight="1"/>
    <row r="136" s="26" customFormat="1" ht="3.9" customHeight="1"/>
    <row r="137" s="26" customFormat="1" ht="3.9" customHeight="1"/>
    <row r="138" s="26" customFormat="1" ht="3.9" customHeight="1"/>
    <row r="139" s="26" customFormat="1" ht="3.9" customHeight="1"/>
    <row r="140" s="26" customFormat="1" ht="3.9" customHeight="1"/>
    <row r="141" s="26" customFormat="1" ht="3.9" customHeight="1"/>
    <row r="142" s="26" customFormat="1" ht="3.9" customHeight="1"/>
    <row r="143" s="26" customFormat="1" ht="3.9" customHeight="1"/>
    <row r="144" s="26" customFormat="1" ht="3.9" customHeight="1"/>
    <row r="145" s="26" customFormat="1" ht="3.9" customHeight="1"/>
    <row r="146" s="26" customFormat="1" ht="3.9" customHeight="1"/>
    <row r="147" s="26" customFormat="1" ht="3.9" customHeight="1"/>
    <row r="148" s="26" customFormat="1" ht="3.9" customHeight="1"/>
    <row r="149" s="26" customFormat="1" ht="3.9" customHeight="1"/>
    <row r="150" s="26" customFormat="1" ht="3.9" customHeight="1"/>
    <row r="151" s="26" customFormat="1" ht="3.9" customHeight="1"/>
    <row r="152" s="26" customFormat="1" ht="3.9" customHeight="1"/>
    <row r="153" s="26" customFormat="1" ht="3.9" customHeight="1"/>
    <row r="154" s="26" customFormat="1" ht="3.9" customHeight="1"/>
    <row r="155" s="26" customFormat="1" ht="3.9" customHeight="1"/>
    <row r="156" s="26" customFormat="1" ht="3.9" customHeight="1"/>
    <row r="157" s="26" customFormat="1" ht="3.9" customHeight="1"/>
    <row r="158" s="26" customFormat="1" ht="3.9" customHeight="1"/>
    <row r="159" s="26" customFormat="1" ht="3.9" customHeight="1"/>
    <row r="160" s="26" customFormat="1" ht="3.9" customHeight="1"/>
    <row r="161" s="26" customFormat="1" ht="3.9" customHeight="1"/>
    <row r="162" s="26" customFormat="1" ht="3.9" customHeight="1"/>
    <row r="163" s="26" customFormat="1" ht="3.9" customHeight="1"/>
    <row r="164" s="26" customFormat="1" ht="3.9" customHeight="1"/>
    <row r="165" s="26" customFormat="1" ht="3.9" customHeight="1"/>
    <row r="166" s="26" customFormat="1" ht="3.9" customHeight="1"/>
    <row r="167" s="26" customFormat="1" ht="3.9" customHeight="1"/>
    <row r="168" s="26" customFormat="1" ht="3.9" customHeight="1"/>
    <row r="169" s="26" customFormat="1" ht="3.9" customHeight="1"/>
    <row r="170" s="26" customFormat="1" ht="3.9" customHeight="1"/>
    <row r="171" s="26" customFormat="1" ht="3.9" customHeight="1"/>
    <row r="172" s="26" customFormat="1" ht="3.9" customHeight="1"/>
    <row r="173" s="26" customFormat="1" ht="3.9" customHeight="1"/>
    <row r="174" s="26" customFormat="1" ht="3.9" customHeight="1"/>
    <row r="175" s="26" customFormat="1" ht="3.9" customHeight="1"/>
    <row r="176" s="26" customFormat="1" ht="3.9" customHeight="1"/>
    <row r="177" s="26" customFormat="1" ht="3.9" customHeight="1"/>
    <row r="178" s="26" customFormat="1" ht="3.9" customHeight="1"/>
    <row r="179" s="26" customFormat="1" ht="3.9" customHeight="1"/>
    <row r="180" s="26" customFormat="1" ht="3.9" customHeight="1"/>
    <row r="181" s="26" customFormat="1" ht="3.9" customHeight="1"/>
    <row r="182" s="26" customFormat="1" ht="3.9" customHeight="1"/>
    <row r="183" s="26" customFormat="1" ht="3.9" customHeight="1"/>
    <row r="184" s="26" customFormat="1" ht="3.9" customHeight="1"/>
    <row r="185" s="26" customFormat="1" ht="3.9" customHeight="1"/>
    <row r="186" s="26" customFormat="1" ht="3.9" customHeight="1"/>
    <row r="187" s="26" customFormat="1" ht="3.9" customHeight="1"/>
    <row r="188" s="26" customFormat="1" ht="3.9" customHeight="1"/>
    <row r="189" s="26" customFormat="1" ht="3.9" customHeight="1"/>
    <row r="190" s="26" customFormat="1" ht="3.9" customHeight="1"/>
    <row r="191" s="26" customFormat="1" ht="3.9" customHeight="1"/>
    <row r="192" s="26" customFormat="1" ht="3.9" customHeight="1"/>
    <row r="193" s="26" customFormat="1" ht="3.9" customHeight="1"/>
    <row r="194" s="26" customFormat="1" ht="3.9" customHeight="1"/>
    <row r="195" s="26" customFormat="1" ht="3.9" customHeight="1"/>
    <row r="196" s="26" customFormat="1" ht="3.9" customHeight="1"/>
    <row r="197" s="26" customFormat="1" ht="3.9" customHeight="1"/>
    <row r="198" s="26" customFormat="1" ht="3.9" customHeight="1"/>
    <row r="199" s="26" customFormat="1" ht="3.9" customHeight="1"/>
    <row r="200" s="26" customFormat="1" ht="3.9" customHeight="1"/>
    <row r="201" s="26" customFormat="1" ht="3.9" customHeight="1"/>
    <row r="202" s="26" customFormat="1" ht="3.9" customHeight="1"/>
    <row r="203" s="26" customFormat="1" ht="3.9" customHeight="1"/>
    <row r="204" s="26" customFormat="1" ht="3.9" customHeight="1"/>
    <row r="205" s="26" customFormat="1" ht="3.9" customHeight="1"/>
    <row r="206" s="26" customFormat="1" ht="3.9" customHeight="1"/>
    <row r="207" s="26" customFormat="1" ht="3.9" customHeight="1"/>
    <row r="208" s="26" customFormat="1" ht="3.9" customHeight="1"/>
    <row r="209" s="26" customFormat="1" ht="3.9" customHeight="1"/>
    <row r="210" s="26" customFormat="1" ht="3.9" customHeight="1"/>
    <row r="211" s="26" customFormat="1" ht="3.9" customHeight="1"/>
    <row r="212" s="26" customFormat="1" ht="3.9" customHeight="1"/>
    <row r="213" s="26" customFormat="1" ht="3.9" customHeight="1"/>
    <row r="214" s="26" customFormat="1" ht="3.9" customHeight="1"/>
    <row r="215" s="26" customFormat="1" ht="3.9" customHeight="1"/>
    <row r="216" s="26" customFormat="1" ht="3.9" customHeight="1"/>
    <row r="217" s="26" customFormat="1" ht="3.9" customHeight="1"/>
    <row r="218" s="26" customFormat="1" ht="3.9" customHeight="1"/>
    <row r="219" s="26" customFormat="1" ht="3.9" customHeight="1"/>
    <row r="220" s="26" customFormat="1" ht="3.9" customHeight="1"/>
    <row r="221" s="26" customFormat="1" ht="3.9" customHeight="1"/>
    <row r="222" s="26" customFormat="1" ht="3.9" customHeight="1"/>
    <row r="223" s="26" customFormat="1" ht="3.9" customHeight="1"/>
    <row r="224" s="26" customFormat="1" ht="3.9" customHeight="1"/>
    <row r="225" s="26" customFormat="1" ht="3.9" customHeight="1"/>
    <row r="226" s="26" customFormat="1" ht="3.9" customHeight="1"/>
    <row r="227" s="26" customFormat="1" ht="3.9" customHeight="1"/>
    <row r="228" s="26" customFormat="1" ht="3.9" customHeight="1"/>
    <row r="229" s="26" customFormat="1" ht="3.9" customHeight="1"/>
    <row r="230" s="26" customFormat="1" ht="3.9" customHeight="1"/>
    <row r="231" s="26" customFormat="1" ht="3.9" customHeight="1"/>
    <row r="232" s="26" customFormat="1" ht="3.9" customHeight="1"/>
    <row r="233" s="26" customFormat="1" ht="3.9" customHeight="1"/>
    <row r="234" s="26" customFormat="1" ht="3.9" customHeight="1"/>
    <row r="235" s="26" customFormat="1" ht="3.9" customHeight="1"/>
    <row r="236" s="26" customFormat="1" ht="3.9" customHeight="1"/>
    <row r="237" s="26" customFormat="1" ht="3.9" customHeight="1"/>
    <row r="238" s="26" customFormat="1" ht="3.9" customHeight="1"/>
    <row r="239" s="26" customFormat="1" ht="3.9" customHeight="1"/>
    <row r="240" s="26" customFormat="1" ht="3.9" customHeight="1"/>
    <row r="241" s="26" customFormat="1" ht="3.9" customHeight="1"/>
    <row r="242" s="26" customFormat="1" ht="3.9" customHeight="1"/>
    <row r="243" s="26" customFormat="1" ht="3.9" customHeight="1"/>
    <row r="244" s="26" customFormat="1" ht="3.9" customHeight="1"/>
    <row r="245" s="26" customFormat="1" ht="3.9" customHeight="1"/>
    <row r="246" s="26" customFormat="1" ht="3.9" customHeight="1"/>
    <row r="247" s="26" customFormat="1" ht="3.9" customHeight="1"/>
    <row r="248" s="26" customFormat="1" ht="3.9" customHeight="1"/>
    <row r="249" s="26" customFormat="1" ht="3.9" customHeight="1"/>
    <row r="250" s="26" customFormat="1" ht="3.9" customHeight="1"/>
    <row r="251" s="26" customFormat="1" ht="3.9" customHeight="1"/>
    <row r="252" s="26" customFormat="1" ht="3.9" customHeight="1"/>
    <row r="253" s="26" customFormat="1" ht="3.9" customHeight="1"/>
    <row r="254" s="26" customFormat="1" ht="3.9" customHeight="1"/>
    <row r="255" s="26" customFormat="1" ht="3.9" customHeight="1"/>
    <row r="256" s="26" customFormat="1" ht="3.9" customHeight="1"/>
    <row r="257" s="26" customFormat="1" ht="3.9" customHeight="1"/>
    <row r="258" s="26" customFormat="1" ht="3.9" customHeight="1"/>
    <row r="259" s="26" customFormat="1" ht="3.9" customHeight="1"/>
    <row r="260" s="26" customFormat="1" ht="3.9" customHeight="1"/>
    <row r="261" s="26" customFormat="1" ht="3.9" customHeight="1"/>
    <row r="262" s="26" customFormat="1" ht="3.9" customHeight="1"/>
    <row r="263" s="26" customFormat="1" ht="3.9" customHeight="1"/>
    <row r="264" s="26" customFormat="1" ht="3.9" customHeight="1"/>
    <row r="265" s="26" customFormat="1" ht="3.9" customHeight="1"/>
    <row r="266" s="26" customFormat="1" ht="3.9" customHeight="1"/>
    <row r="267" s="26" customFormat="1" ht="3.9" customHeight="1"/>
    <row r="268" s="26" customFormat="1" ht="3.9" customHeight="1"/>
    <row r="269" s="26" customFormat="1" ht="3.9" customHeight="1"/>
    <row r="270" s="26" customFormat="1" ht="3.9" customHeight="1"/>
    <row r="271" s="26" customFormat="1" ht="3.9" customHeight="1"/>
    <row r="272" s="26" customFormat="1" ht="3.9" customHeight="1"/>
    <row r="273" s="26" customFormat="1" ht="3.9" customHeight="1"/>
    <row r="274" s="26" customFormat="1" ht="3.9" customHeight="1"/>
    <row r="275" s="26" customFormat="1" ht="3.9" customHeight="1"/>
    <row r="276" s="26" customFormat="1" ht="3.9" customHeight="1"/>
    <row r="277" s="26" customFormat="1" ht="3.9" customHeight="1"/>
    <row r="278" s="26" customFormat="1" ht="3.9" customHeight="1"/>
    <row r="279" s="26" customFormat="1" ht="3.9" customHeight="1"/>
    <row r="280" s="26" customFormat="1" ht="3.9" customHeight="1"/>
    <row r="281" s="26" customFormat="1" ht="3.9" customHeight="1"/>
    <row r="282" s="26" customFormat="1" ht="3.9" customHeight="1"/>
    <row r="283" s="26" customFormat="1" ht="3.9" customHeight="1"/>
    <row r="284" s="26" customFormat="1" ht="3.9" customHeight="1"/>
    <row r="285" s="26" customFormat="1" ht="3.9" customHeight="1"/>
    <row r="286" s="26" customFormat="1" ht="3.9" customHeight="1"/>
    <row r="287" s="26" customFormat="1" ht="3.9" customHeight="1"/>
    <row r="288" s="26" customFormat="1" ht="3.9" customHeight="1"/>
    <row r="289" s="26" customFormat="1" ht="3.9" customHeight="1"/>
    <row r="290" s="26" customFormat="1" ht="3.9" customHeight="1"/>
    <row r="291" s="26" customFormat="1" ht="3.9" customHeight="1"/>
    <row r="292" s="26" customFormat="1" ht="3.9" customHeight="1"/>
    <row r="293" s="26" customFormat="1" ht="3.9" customHeight="1"/>
    <row r="294" s="26" customFormat="1" ht="3.9" customHeight="1"/>
    <row r="295" s="26" customFormat="1" ht="3.9" customHeight="1"/>
    <row r="296" s="26" customFormat="1" ht="3.9" customHeight="1"/>
    <row r="297" s="26" customFormat="1" ht="3.9" customHeight="1"/>
    <row r="298" s="26" customFormat="1" ht="3.9" customHeight="1"/>
    <row r="299" s="26" customFormat="1" ht="3.9" customHeight="1"/>
    <row r="300" s="26" customFormat="1" ht="3.9" customHeight="1"/>
    <row r="301" s="26" customFormat="1" ht="3.9" customHeight="1"/>
    <row r="302" s="26" customFormat="1" ht="3.9" customHeight="1"/>
    <row r="303" s="26" customFormat="1" ht="3.9" customHeight="1"/>
    <row r="304" s="26" customFormat="1" ht="3.9" customHeight="1"/>
    <row r="305" s="26" customFormat="1" ht="3.9" customHeight="1"/>
    <row r="306" s="26" customFormat="1" ht="3.9" customHeight="1"/>
    <row r="307" s="26" customFormat="1" ht="3.9" customHeight="1"/>
    <row r="308" s="26" customFormat="1" ht="3.9" customHeight="1"/>
    <row r="309" s="26" customFormat="1" ht="3.9" customHeight="1"/>
    <row r="310" s="26" customFormat="1" ht="3.9" customHeight="1"/>
    <row r="311" s="26" customFormat="1" ht="3.9" customHeight="1"/>
    <row r="312" s="26" customFormat="1" ht="3.9" customHeight="1"/>
    <row r="313" s="26" customFormat="1" ht="3.9" customHeight="1"/>
    <row r="314" s="26" customFormat="1" ht="3.9" customHeight="1"/>
    <row r="315" s="26" customFormat="1" ht="3.9" customHeight="1"/>
    <row r="316" s="26" customFormat="1" ht="3.9" customHeight="1"/>
    <row r="317" s="26" customFormat="1" ht="3.9" customHeight="1"/>
    <row r="318" s="26" customFormat="1" ht="3.9" customHeight="1"/>
    <row r="319" s="26" customFormat="1" ht="3.9" customHeight="1"/>
    <row r="320" s="26" customFormat="1" ht="3.9" customHeight="1"/>
    <row r="321" s="26" customFormat="1" ht="3.9" customHeight="1"/>
    <row r="322" s="26" customFormat="1" ht="3.9" customHeight="1"/>
    <row r="323" s="26" customFormat="1" ht="3.9" customHeight="1"/>
    <row r="324" s="26" customFormat="1" ht="3.9" customHeight="1"/>
    <row r="325" s="26" customFormat="1" ht="3.9" customHeight="1"/>
    <row r="326" s="26" customFormat="1" ht="3.9" customHeight="1"/>
    <row r="327" s="26" customFormat="1" ht="3.9" customHeight="1"/>
    <row r="328" s="26" customFormat="1" ht="3.9" customHeight="1"/>
    <row r="329" s="26" customFormat="1" ht="3.9" customHeight="1"/>
    <row r="330" s="26" customFormat="1" ht="3.9" customHeight="1"/>
    <row r="331" s="26" customFormat="1" ht="3.9" customHeight="1"/>
    <row r="332" s="26" customFormat="1" ht="3.9" customHeight="1"/>
    <row r="333" s="26" customFormat="1" ht="3.9" customHeight="1"/>
    <row r="334" s="26" customFormat="1" ht="3.9" customHeight="1"/>
    <row r="335" s="26" customFormat="1" ht="3.9" customHeight="1"/>
    <row r="336" s="26" customFormat="1" ht="3.9" customHeight="1"/>
    <row r="337" s="26" customFormat="1" ht="3.9" customHeight="1"/>
    <row r="338" s="26" customFormat="1" ht="3.9" customHeight="1"/>
    <row r="339" s="26" customFormat="1" ht="3.9" customHeight="1"/>
    <row r="340" s="26" customFormat="1" ht="3.9" customHeight="1"/>
    <row r="341" s="26" customFormat="1" ht="3.9" customHeight="1"/>
    <row r="342" s="26" customFormat="1" ht="3.9" customHeight="1"/>
    <row r="343" s="26" customFormat="1" ht="3.9" customHeight="1"/>
    <row r="344" s="26" customFormat="1" ht="3.9" customHeight="1"/>
    <row r="345" s="26" customFormat="1" ht="3.9" customHeight="1"/>
    <row r="346" s="26" customFormat="1" ht="3.9" customHeight="1"/>
    <row r="347" s="26" customFormat="1" ht="3.9" customHeight="1"/>
    <row r="348" s="26" customFormat="1" ht="3.9" customHeight="1"/>
    <row r="349" s="26" customFormat="1" ht="3.9" customHeight="1"/>
    <row r="350" s="26" customFormat="1" ht="3.9" customHeight="1"/>
    <row r="351" s="26" customFormat="1" ht="3.9" customHeight="1"/>
    <row r="352" s="26" customFormat="1" ht="3.9" customHeight="1"/>
    <row r="353" s="26" customFormat="1" ht="3.9" customHeight="1"/>
    <row r="354" s="26" customFormat="1" ht="3.9" customHeight="1"/>
    <row r="355" s="26" customFormat="1" ht="3.9" customHeight="1"/>
    <row r="356" s="26" customFormat="1" ht="3.9" customHeight="1"/>
    <row r="357" s="26" customFormat="1" ht="3.9" customHeight="1"/>
    <row r="358" s="26" customFormat="1" ht="3.9" customHeight="1"/>
    <row r="359" s="26" customFormat="1" ht="3.9" customHeight="1"/>
    <row r="360" s="26" customFormat="1" ht="3.9" customHeight="1"/>
    <row r="361" s="26" customFormat="1" ht="3.9" customHeight="1"/>
    <row r="362" s="26" customFormat="1" ht="3.9" customHeight="1"/>
    <row r="363" s="26" customFormat="1" ht="3.9" customHeight="1"/>
    <row r="364" s="26" customFormat="1" ht="3.9" customHeight="1"/>
    <row r="365" s="26" customFormat="1" ht="3.9" customHeight="1"/>
    <row r="366" s="26" customFormat="1" ht="3.9" customHeight="1"/>
    <row r="367" s="26" customFormat="1" ht="3.9" customHeight="1"/>
    <row r="368" s="26" customFormat="1" ht="3.9" customHeight="1"/>
    <row r="369" s="26" customFormat="1" ht="3.9" customHeight="1"/>
    <row r="370" s="26" customFormat="1" ht="3.9" customHeight="1"/>
    <row r="371" s="26" customFormat="1" ht="3.9" customHeight="1"/>
    <row r="372" s="26" customFormat="1" ht="3.9" customHeight="1"/>
    <row r="373" s="26" customFormat="1" ht="3.9" customHeight="1"/>
    <row r="374" s="26" customFormat="1" ht="3.9" customHeight="1"/>
    <row r="375" s="26" customFormat="1" ht="3.9" customHeight="1"/>
    <row r="376" s="26" customFormat="1" ht="3.9" customHeight="1"/>
    <row r="377" s="26" customFormat="1" ht="3.9" customHeight="1"/>
    <row r="378" s="26" customFormat="1" ht="3.9" customHeight="1"/>
    <row r="379" s="26" customFormat="1" ht="3.9" customHeight="1"/>
    <row r="380" s="26" customFormat="1" ht="3.9" customHeight="1"/>
    <row r="381" s="26" customFormat="1" ht="3.9" customHeight="1"/>
    <row r="382" s="26" customFormat="1" ht="3.9" customHeight="1"/>
    <row r="383" s="26" customFormat="1" ht="3.9" customHeight="1"/>
    <row r="384" s="26" customFormat="1" ht="3.9" customHeight="1"/>
    <row r="385" s="26" customFormat="1" ht="3.9" customHeight="1"/>
    <row r="386" s="26" customFormat="1" ht="3.9" customHeight="1"/>
    <row r="387" s="26" customFormat="1" ht="3.9" customHeight="1"/>
    <row r="388" s="26" customFormat="1" ht="3.9" customHeight="1"/>
    <row r="389" s="26" customFormat="1" ht="3.9" customHeight="1"/>
    <row r="390" s="26" customFormat="1" ht="3.9" customHeight="1"/>
    <row r="391" s="26" customFormat="1" ht="3.9" customHeight="1"/>
    <row r="392" s="26" customFormat="1" ht="3.9" customHeight="1"/>
    <row r="393" s="26" customFormat="1" ht="3.9" customHeight="1"/>
    <row r="394" s="26" customFormat="1" ht="3.9" customHeight="1"/>
    <row r="395" s="26" customFormat="1" ht="3.9" customHeight="1"/>
    <row r="396" s="26" customFormat="1" ht="3.9" customHeight="1"/>
    <row r="397" s="26" customFormat="1" ht="3.9" customHeight="1"/>
    <row r="398" s="26" customFormat="1" ht="3.9" customHeight="1"/>
    <row r="399" s="26" customFormat="1" ht="3.9" customHeight="1"/>
    <row r="400" s="26" customFormat="1" ht="3.9" customHeight="1"/>
    <row r="401" s="26" customFormat="1" ht="3.9" customHeight="1"/>
    <row r="402" s="26" customFormat="1" ht="3.9" customHeight="1"/>
    <row r="403" s="26" customFormat="1" ht="3.9" customHeight="1"/>
    <row r="404" s="26" customFormat="1" ht="3.9" customHeight="1"/>
    <row r="405" s="26" customFormat="1" ht="3.9" customHeight="1"/>
    <row r="406" s="26" customFormat="1" ht="3.9" customHeight="1"/>
    <row r="407" s="26" customFormat="1" ht="3.9" customHeight="1"/>
    <row r="408" s="26" customFormat="1" ht="3.9" customHeight="1"/>
    <row r="409" s="26" customFormat="1" ht="3.9" customHeight="1"/>
    <row r="410" s="26" customFormat="1" ht="3.9" customHeight="1"/>
    <row r="411" s="26" customFormat="1" ht="3.9" customHeight="1"/>
    <row r="412" s="26" customFormat="1" ht="3.9" customHeight="1"/>
    <row r="413" s="26" customFormat="1" ht="3.9" customHeight="1"/>
    <row r="414" s="26" customFormat="1" ht="3.9" customHeight="1"/>
    <row r="415" s="26" customFormat="1" ht="3.9" customHeight="1"/>
    <row r="416" s="26" customFormat="1" ht="3.9" customHeight="1"/>
    <row r="417" s="26" customFormat="1" ht="3.9" customHeight="1"/>
    <row r="418" s="26" customFormat="1" ht="3.9" customHeight="1"/>
    <row r="419" s="26" customFormat="1" ht="3.9" customHeight="1"/>
    <row r="420" s="26" customFormat="1" ht="3.9" customHeight="1"/>
    <row r="421" s="26" customFormat="1" ht="3.9" customHeight="1"/>
    <row r="422" s="26" customFormat="1" ht="3.9" customHeight="1"/>
    <row r="423" s="26" customFormat="1" ht="3.9" customHeight="1"/>
    <row r="424" s="26" customFormat="1" ht="3.9" customHeight="1"/>
    <row r="425" s="26" customFormat="1" ht="3.9" customHeight="1"/>
    <row r="426" s="26" customFormat="1" ht="3.9" customHeight="1"/>
    <row r="427" s="26" customFormat="1" ht="3.9" customHeight="1"/>
    <row r="428" s="26" customFormat="1" ht="3.9" customHeight="1"/>
    <row r="429" s="26" customFormat="1" ht="3.9" customHeight="1"/>
    <row r="430" s="26" customFormat="1" ht="3.9" customHeight="1"/>
    <row r="431" s="26" customFormat="1" ht="3.9" customHeight="1"/>
    <row r="432" s="26" customFormat="1" ht="3.9" customHeight="1"/>
    <row r="433" s="26" customFormat="1" ht="3.9" customHeight="1"/>
    <row r="434" s="26" customFormat="1" ht="3.9" customHeight="1"/>
    <row r="435" s="26" customFormat="1" ht="3.9" customHeight="1"/>
    <row r="436" s="26" customFormat="1" ht="3.9" customHeight="1"/>
    <row r="437" s="26" customFormat="1" ht="3.9" customHeight="1"/>
    <row r="438" s="26" customFormat="1" ht="3.9" customHeight="1"/>
    <row r="439" s="26" customFormat="1" ht="3.9" customHeight="1"/>
    <row r="440" s="26" customFormat="1" ht="3.9" customHeight="1"/>
    <row r="441" s="26" customFormat="1" ht="3.9" customHeight="1"/>
    <row r="442" s="26" customFormat="1" ht="3.9" customHeight="1"/>
    <row r="443" s="26" customFormat="1" ht="3.9" customHeight="1"/>
    <row r="444" s="26" customFormat="1" ht="3.9" customHeight="1"/>
    <row r="445" s="26" customFormat="1" ht="3.9" customHeight="1"/>
    <row r="446" s="26" customFormat="1" ht="3.9" customHeight="1"/>
    <row r="447" s="26" customFormat="1" ht="3.9" customHeight="1"/>
    <row r="448" s="26" customFormat="1" ht="3.9" customHeight="1"/>
    <row r="449" s="26" customFormat="1" ht="3.9" customHeight="1"/>
    <row r="450" s="26" customFormat="1" ht="3.9" customHeight="1"/>
    <row r="451" s="26" customFormat="1" ht="3.9" customHeight="1"/>
    <row r="452" s="26" customFormat="1" ht="3.9" customHeight="1"/>
    <row r="453" s="26" customFormat="1" ht="3.9" customHeight="1"/>
    <row r="454" s="26" customFormat="1" ht="3.9" customHeight="1"/>
    <row r="455" s="26" customFormat="1" ht="3.9" customHeight="1"/>
    <row r="456" s="26" customFormat="1" ht="3.9" customHeight="1"/>
    <row r="457" s="26" customFormat="1" ht="3.9" customHeight="1"/>
    <row r="458" s="26" customFormat="1" ht="3.9" customHeight="1"/>
    <row r="459" s="26" customFormat="1" ht="3.9" customHeight="1"/>
    <row r="460" s="26" customFormat="1" ht="3.9" customHeight="1"/>
    <row r="461" s="26" customFormat="1" ht="3.9" customHeight="1"/>
    <row r="462" s="26" customFormat="1" ht="3.9" customHeight="1"/>
    <row r="463" s="26" customFormat="1" ht="3.9" customHeight="1"/>
    <row r="464" s="26" customFormat="1" ht="3.9" customHeight="1"/>
    <row r="465" s="26" customFormat="1" ht="3.9" customHeight="1"/>
    <row r="466" s="26" customFormat="1" ht="3.9" customHeight="1"/>
    <row r="467" s="26" customFormat="1" ht="3.9" customHeight="1"/>
    <row r="468" s="26" customFormat="1" ht="3.9" customHeight="1"/>
    <row r="469" s="26" customFormat="1" ht="3.9" customHeight="1"/>
    <row r="470" s="26" customFormat="1" ht="3.9" customHeight="1"/>
    <row r="471" s="26" customFormat="1" ht="3.9" customHeight="1"/>
    <row r="472" s="26" customFormat="1" ht="3.9" customHeight="1"/>
    <row r="473" s="26" customFormat="1" ht="3.9" customHeight="1"/>
    <row r="474" s="26" customFormat="1" ht="3.9" customHeight="1"/>
    <row r="475" s="26" customFormat="1" ht="3.9" customHeight="1"/>
    <row r="476" s="26" customFormat="1" ht="3.9" customHeight="1"/>
    <row r="477" s="26" customFormat="1" ht="3.9" customHeight="1"/>
    <row r="478" s="26" customFormat="1" ht="3.9" customHeight="1"/>
    <row r="479" s="26" customFormat="1" ht="3.9" customHeight="1"/>
    <row r="480" s="26" customFormat="1" ht="3.9" customHeight="1"/>
    <row r="481" s="26" customFormat="1" ht="3.9" customHeight="1"/>
    <row r="482" s="26" customFormat="1" ht="3.9" customHeight="1"/>
    <row r="483" s="26" customFormat="1" ht="3.9" customHeight="1"/>
    <row r="484" s="26" customFormat="1" ht="3.9" customHeight="1"/>
    <row r="485" s="26" customFormat="1" ht="3.9" customHeight="1"/>
    <row r="486" s="26" customFormat="1" ht="3.9" customHeight="1"/>
    <row r="487" s="26" customFormat="1" ht="3.9" customHeight="1"/>
    <row r="488" s="26" customFormat="1" ht="3.9" customHeight="1"/>
    <row r="489" s="26" customFormat="1" ht="3.9" customHeight="1"/>
    <row r="490" s="26" customFormat="1" ht="3.9" customHeight="1"/>
    <row r="491" s="26" customFormat="1" ht="3.9" customHeight="1"/>
    <row r="492" s="26" customFormat="1" ht="3.9" customHeight="1"/>
    <row r="493" s="26" customFormat="1" ht="3.9" customHeight="1"/>
    <row r="494" s="26" customFormat="1" ht="3.9" customHeight="1"/>
    <row r="495" s="26" customFormat="1" ht="3.9" customHeight="1"/>
    <row r="496" s="26" customFormat="1" ht="3.9" customHeight="1"/>
    <row r="497" s="26" customFormat="1" ht="3.9" customHeight="1"/>
    <row r="498" s="26" customFormat="1" ht="3.9" customHeight="1"/>
    <row r="499" s="26" customFormat="1" ht="3.9" customHeight="1"/>
    <row r="500" s="26" customFormat="1" ht="3.9" customHeight="1"/>
    <row r="501" s="26" customFormat="1" ht="3.9" customHeight="1"/>
    <row r="502" s="26" customFormat="1" ht="3.9" customHeight="1"/>
    <row r="503" s="26" customFormat="1" ht="3.9" customHeight="1"/>
    <row r="504" s="26" customFormat="1" ht="3.9" customHeight="1"/>
    <row r="505" s="26" customFormat="1" ht="3.9" customHeight="1"/>
    <row r="506" s="26" customFormat="1" ht="3.9" customHeight="1"/>
    <row r="507" s="26" customFormat="1" ht="3.9" customHeight="1"/>
    <row r="508" s="26" customFormat="1" ht="3.9" customHeight="1"/>
    <row r="509" s="26" customFormat="1" ht="3.9" customHeight="1"/>
    <row r="510" s="26" customFormat="1" ht="3.9" customHeight="1"/>
    <row r="511" s="26" customFormat="1" ht="3.9" customHeight="1"/>
    <row r="512" s="26" customFormat="1" ht="3.9" customHeight="1"/>
    <row r="513" s="26" customFormat="1" ht="3.9" customHeight="1"/>
    <row r="514" s="26" customFormat="1" ht="3.9" customHeight="1"/>
    <row r="515" s="26" customFormat="1" ht="3.9" customHeight="1"/>
    <row r="516" s="26" customFormat="1" ht="3.9" customHeight="1"/>
    <row r="517" s="26" customFormat="1" ht="3.9" customHeight="1"/>
    <row r="518" s="26" customFormat="1" ht="3.9" customHeight="1"/>
    <row r="519" s="26" customFormat="1" ht="3.9" customHeight="1"/>
    <row r="520" s="26" customFormat="1" ht="3.9" customHeight="1"/>
    <row r="521" s="26" customFormat="1" ht="3.9" customHeight="1"/>
    <row r="522" s="26" customFormat="1" ht="3.9" customHeight="1"/>
    <row r="523" s="26" customFormat="1" ht="3.9" customHeight="1"/>
    <row r="524" s="26" customFormat="1" ht="3.9" customHeight="1"/>
    <row r="525" s="26" customFormat="1" ht="3.9" customHeight="1"/>
    <row r="526" s="26" customFormat="1" ht="3.9" customHeight="1"/>
    <row r="527" s="26" customFormat="1" ht="3.9" customHeight="1"/>
    <row r="528" s="26" customFormat="1" ht="3.9" customHeight="1"/>
    <row r="529" s="26" customFormat="1" ht="3.9" customHeight="1"/>
    <row r="530" s="26" customFormat="1" ht="3.9" customHeight="1"/>
    <row r="531" s="26" customFormat="1" ht="3.9" customHeight="1"/>
    <row r="532" s="26" customFormat="1" ht="3.9" customHeight="1"/>
    <row r="533" s="26" customFormat="1" ht="3.9" customHeight="1"/>
    <row r="534" s="26" customFormat="1" ht="3.9" customHeight="1"/>
    <row r="535" s="26" customFormat="1" ht="3.9" customHeight="1"/>
    <row r="536" s="26" customFormat="1" ht="3.9" customHeight="1"/>
    <row r="537" s="26" customFormat="1" ht="3.9" customHeight="1"/>
    <row r="538" s="26" customFormat="1" ht="3.9" customHeight="1"/>
    <row r="539" s="26" customFormat="1" ht="3.9" customHeight="1"/>
    <row r="540" s="26" customFormat="1" ht="3.9" customHeight="1"/>
    <row r="541" s="26" customFormat="1" ht="3.9" customHeight="1"/>
    <row r="542" s="26" customFormat="1" ht="3.9" customHeight="1"/>
    <row r="543" s="26" customFormat="1" ht="3.9" customHeight="1"/>
    <row r="544" s="26" customFormat="1" ht="3.9" customHeight="1"/>
    <row r="545" s="26" customFormat="1" ht="3.9" customHeight="1"/>
    <row r="546" s="26" customFormat="1" ht="3.9" customHeight="1"/>
    <row r="547" s="26" customFormat="1" ht="3.9" customHeight="1"/>
    <row r="548" s="26" customFormat="1" ht="3.9" customHeight="1"/>
    <row r="549" s="26" customFormat="1" ht="3.9" customHeight="1"/>
    <row r="550" s="26" customFormat="1" ht="3.9" customHeight="1"/>
    <row r="551" s="26" customFormat="1" ht="3.9" customHeight="1"/>
    <row r="552" s="26" customFormat="1" ht="3.9" customHeight="1"/>
    <row r="553" s="26" customFormat="1" ht="3.9" customHeight="1"/>
    <row r="554" s="26" customFormat="1" ht="3.9" customHeight="1"/>
    <row r="555" s="26" customFormat="1" ht="3.9" customHeight="1"/>
    <row r="556" s="26" customFormat="1" ht="3.9" customHeight="1"/>
    <row r="557" s="26" customFormat="1" ht="3.9" customHeight="1"/>
    <row r="558" s="26" customFormat="1" ht="3.9" customHeight="1"/>
    <row r="559" s="26" customFormat="1" ht="3.9" customHeight="1"/>
    <row r="560" s="26" customFormat="1" ht="3.9" customHeight="1"/>
    <row r="561" s="26" customFormat="1" ht="3.9" customHeight="1"/>
    <row r="562" s="26" customFormat="1" ht="3.9" customHeight="1"/>
    <row r="563" s="26" customFormat="1" ht="3.9" customHeight="1"/>
    <row r="564" s="26" customFormat="1" ht="3.9" customHeight="1"/>
    <row r="565" s="26" customFormat="1" ht="3.9" customHeight="1"/>
    <row r="566" s="26" customFormat="1" ht="3.9" customHeight="1"/>
    <row r="567" s="26" customFormat="1" ht="3.9" customHeight="1"/>
    <row r="568" s="26" customFormat="1" ht="3.9" customHeight="1"/>
    <row r="569" s="26" customFormat="1" ht="3.9" customHeight="1"/>
    <row r="570" s="26" customFormat="1" ht="3.9" customHeight="1"/>
    <row r="571" s="26" customFormat="1" ht="3.9" customHeight="1"/>
    <row r="572" s="26" customFormat="1" ht="3.9" customHeight="1"/>
    <row r="573" s="26" customFormat="1" ht="3.9" customHeight="1"/>
    <row r="574" s="26" customFormat="1" ht="3.9" customHeight="1"/>
    <row r="575" s="26" customFormat="1" ht="3.9" customHeight="1"/>
    <row r="576" s="26" customFormat="1" ht="3.9" customHeight="1"/>
    <row r="577" s="26" customFormat="1" ht="3.9" customHeight="1"/>
    <row r="578" s="26" customFormat="1" ht="3.9" customHeight="1"/>
    <row r="579" s="26" customFormat="1" ht="3.9" customHeight="1"/>
    <row r="580" s="26" customFormat="1" ht="3.9" customHeight="1"/>
    <row r="581" s="26" customFormat="1" ht="3.9" customHeight="1"/>
    <row r="582" s="26" customFormat="1" ht="3.9" customHeight="1"/>
    <row r="583" s="26" customFormat="1" ht="3.9" customHeight="1"/>
    <row r="584" s="26" customFormat="1" ht="3.9" customHeight="1"/>
    <row r="585" s="26" customFormat="1" ht="3.9" customHeight="1"/>
    <row r="586" s="26" customFormat="1" ht="3.9" customHeight="1"/>
    <row r="587" s="26" customFormat="1" ht="3.9" customHeight="1"/>
    <row r="588" s="26" customFormat="1" ht="3.9" customHeight="1"/>
    <row r="589" s="26" customFormat="1" ht="3.9" customHeight="1"/>
    <row r="590" s="26" customFormat="1" ht="3.9" customHeight="1"/>
    <row r="591" s="26" customFormat="1" ht="3.9" customHeight="1"/>
    <row r="592" s="26" customFormat="1" ht="3.9" customHeight="1"/>
    <row r="593" s="26" customFormat="1" ht="3.9" customHeight="1"/>
    <row r="594" s="26" customFormat="1" ht="3.9" customHeight="1"/>
    <row r="595" s="26" customFormat="1" ht="3.9" customHeight="1"/>
    <row r="596" s="26" customFormat="1" ht="3.9" customHeight="1"/>
    <row r="597" s="26" customFormat="1" ht="3.9" customHeight="1"/>
    <row r="598" s="26" customFormat="1" ht="3.9" customHeight="1"/>
    <row r="599" s="26" customFormat="1" ht="3.9" customHeight="1"/>
    <row r="600" s="26" customFormat="1" ht="3.9" customHeight="1"/>
    <row r="601" s="26" customFormat="1" ht="3.9" customHeight="1"/>
    <row r="602" s="26" customFormat="1" ht="3.9" customHeight="1"/>
    <row r="603" s="26" customFormat="1" ht="3.9" customHeight="1"/>
    <row r="604" s="26" customFormat="1" ht="3.9" customHeight="1"/>
    <row r="605" s="26" customFormat="1" ht="3.9" customHeight="1"/>
    <row r="606" s="26" customFormat="1" ht="3.9" customHeight="1"/>
    <row r="607" s="26" customFormat="1" ht="3.9" customHeight="1"/>
    <row r="608" s="26" customFormat="1" ht="3.9" customHeight="1"/>
    <row r="609" s="26" customFormat="1" ht="3.9" customHeight="1"/>
    <row r="610" s="26" customFormat="1" ht="3.9" customHeight="1"/>
    <row r="611" s="26" customFormat="1" ht="3.9" customHeight="1"/>
    <row r="612" s="26" customFormat="1" ht="3.9" customHeight="1"/>
    <row r="613" s="26" customFormat="1" ht="3.9" customHeight="1"/>
    <row r="614" s="26" customFormat="1" ht="3.9" customHeight="1"/>
    <row r="615" s="26" customFormat="1" ht="3.9" customHeight="1"/>
    <row r="616" s="26" customFormat="1" ht="3.9" customHeight="1"/>
    <row r="617" s="26" customFormat="1" ht="3.9" customHeight="1"/>
    <row r="618" s="26" customFormat="1" ht="3.9" customHeight="1"/>
    <row r="619" s="26" customFormat="1" ht="3.9" customHeight="1"/>
    <row r="620" s="26" customFormat="1" ht="3.9" customHeight="1"/>
    <row r="621" s="26" customFormat="1" ht="3.9" customHeight="1"/>
    <row r="622" s="26" customFormat="1" ht="3.9" customHeight="1"/>
    <row r="623" s="26" customFormat="1" ht="3.9" customHeight="1"/>
    <row r="624" s="26" customFormat="1" ht="3.9" customHeight="1"/>
    <row r="625" s="26" customFormat="1" ht="3.9" customHeight="1"/>
    <row r="626" s="26" customFormat="1" ht="3.9" customHeight="1"/>
    <row r="627" s="26" customFormat="1" ht="3.9" customHeight="1"/>
    <row r="628" s="26" customFormat="1" ht="3.9" customHeight="1"/>
    <row r="629" s="26" customFormat="1" ht="3.9" customHeight="1"/>
    <row r="630" s="26" customFormat="1" ht="3.9" customHeight="1"/>
    <row r="631" s="26" customFormat="1" ht="3.9" customHeight="1"/>
    <row r="632" s="26" customFormat="1" ht="3.9" customHeight="1"/>
    <row r="633" s="26" customFormat="1" ht="3.9" customHeight="1"/>
    <row r="634" s="26" customFormat="1" ht="3.9" customHeight="1"/>
    <row r="635" s="26" customFormat="1" ht="3.9" customHeight="1"/>
    <row r="636" s="26" customFormat="1" ht="3.9" customHeight="1"/>
    <row r="637" s="26" customFormat="1" ht="3.9" customHeight="1"/>
    <row r="638" s="26" customFormat="1" ht="3.9" customHeight="1"/>
    <row r="639" s="26" customFormat="1" ht="3.9" customHeight="1"/>
    <row r="640" s="26" customFormat="1" ht="3.9" customHeight="1"/>
    <row r="641" s="26" customFormat="1" ht="3.9" customHeight="1"/>
    <row r="642" s="26" customFormat="1" ht="3.9" customHeight="1"/>
    <row r="643" s="26" customFormat="1" ht="3.9" customHeight="1"/>
    <row r="644" s="26" customFormat="1" ht="3.9" customHeight="1"/>
    <row r="645" s="26" customFormat="1" ht="3.9" customHeight="1"/>
    <row r="646" s="26" customFormat="1" ht="3.9" customHeight="1"/>
    <row r="647" s="26" customFormat="1" ht="3.9" customHeight="1"/>
    <row r="648" s="26" customFormat="1" ht="3.9" customHeight="1"/>
    <row r="649" s="26" customFormat="1" ht="3.9" customHeight="1"/>
    <row r="650" s="26" customFormat="1" ht="3.9" customHeight="1"/>
    <row r="651" s="26" customFormat="1" ht="3.9" customHeight="1"/>
    <row r="652" s="26" customFormat="1" ht="3.9" customHeight="1"/>
    <row r="653" s="26" customFormat="1" ht="3.9" customHeight="1"/>
    <row r="654" s="26" customFormat="1" ht="3.9" customHeight="1"/>
    <row r="655" s="26" customFormat="1" ht="3.9" customHeight="1"/>
    <row r="656" s="26" customFormat="1" ht="3.9" customHeight="1"/>
    <row r="657" s="26" customFormat="1" ht="3.9" customHeight="1"/>
    <row r="658" s="26" customFormat="1" ht="3.9" customHeight="1"/>
    <row r="659" s="26" customFormat="1" ht="3.9" customHeight="1"/>
    <row r="660" s="26" customFormat="1" ht="3.9" customHeight="1"/>
    <row r="661" s="26" customFormat="1" ht="3.9" customHeight="1"/>
    <row r="662" s="26" customFormat="1" ht="3.9" customHeight="1"/>
    <row r="663" s="26" customFormat="1" ht="3.9" customHeight="1"/>
    <row r="664" s="26" customFormat="1" ht="3.9" customHeight="1"/>
    <row r="665" s="26" customFormat="1" ht="3.9" customHeight="1"/>
    <row r="666" s="26" customFormat="1" ht="3.9" customHeight="1"/>
    <row r="667" s="26" customFormat="1" ht="3.9" customHeight="1"/>
    <row r="668" s="26" customFormat="1" ht="3.9" customHeight="1"/>
    <row r="669" s="26" customFormat="1" ht="3.9" customHeight="1"/>
    <row r="670" s="26" customFormat="1" ht="3.9" customHeight="1"/>
    <row r="671" s="26" customFormat="1" ht="3.9" customHeight="1"/>
    <row r="672" s="26" customFormat="1" ht="3.9" customHeight="1"/>
    <row r="673" s="26" customFormat="1" ht="3.9" customHeight="1"/>
    <row r="674" s="26" customFormat="1" ht="3.9" customHeight="1"/>
    <row r="675" s="26" customFormat="1" ht="3.9" customHeight="1"/>
    <row r="676" s="26" customFormat="1" ht="3.9" customHeight="1"/>
    <row r="677" s="26" customFormat="1" ht="3.9" customHeight="1"/>
    <row r="678" s="26" customFormat="1" ht="3.9" customHeight="1"/>
    <row r="679" s="26" customFormat="1" ht="3.9" customHeight="1"/>
    <row r="680" s="26" customFormat="1" ht="3.9" customHeight="1"/>
    <row r="681" s="26" customFormat="1" ht="3.9" customHeight="1"/>
    <row r="682" s="26" customFormat="1" ht="3.9" customHeight="1"/>
    <row r="683" s="26" customFormat="1" ht="3.9" customHeight="1"/>
    <row r="684" s="26" customFormat="1" ht="3.9" customHeight="1"/>
    <row r="685" s="26" customFormat="1" ht="3.9" customHeight="1"/>
    <row r="686" s="26" customFormat="1" ht="3.9" customHeight="1"/>
    <row r="687" s="26" customFormat="1" ht="3.9" customHeight="1"/>
    <row r="688" s="26" customFormat="1" ht="3.9" customHeight="1"/>
    <row r="689" s="26" customFormat="1" ht="3.9" customHeight="1"/>
    <row r="690" s="26" customFormat="1" ht="3.9" customHeight="1"/>
    <row r="691" s="26" customFormat="1" ht="3.9" customHeight="1"/>
    <row r="692" s="26" customFormat="1" ht="3.9" customHeight="1"/>
    <row r="693" s="26" customFormat="1" ht="3.9" customHeight="1"/>
    <row r="694" s="26" customFormat="1" ht="3.9" customHeight="1"/>
    <row r="695" s="26" customFormat="1" ht="3.9" customHeight="1"/>
    <row r="696" s="26" customFormat="1" ht="3.9" customHeight="1"/>
    <row r="697" s="26" customFormat="1" ht="3.9" customHeight="1"/>
    <row r="698" s="26" customFormat="1" ht="3.9" customHeight="1"/>
    <row r="699" s="26" customFormat="1" ht="3.9" customHeight="1"/>
    <row r="700" s="26" customFormat="1" ht="3.9" customHeight="1"/>
    <row r="701" s="26" customFormat="1" ht="3.9" customHeight="1"/>
    <row r="702" s="26" customFormat="1" ht="3.9" customHeight="1"/>
    <row r="703" s="26" customFormat="1" ht="3.9" customHeight="1"/>
    <row r="704" s="26" customFormat="1" ht="3.9" customHeight="1"/>
    <row r="705" s="26" customFormat="1" ht="3.9" customHeight="1"/>
    <row r="706" s="26" customFormat="1" ht="3.9" customHeight="1"/>
    <row r="707" s="26" customFormat="1" ht="3.9" customHeight="1"/>
    <row r="708" s="26" customFormat="1" ht="3.9" customHeight="1"/>
    <row r="709" s="26" customFormat="1" ht="3.9" customHeight="1"/>
    <row r="710" s="26" customFormat="1" ht="3.9" customHeight="1"/>
    <row r="711" s="26" customFormat="1" ht="3.9" customHeight="1"/>
    <row r="712" s="26" customFormat="1" ht="3.9" customHeight="1"/>
    <row r="713" s="26" customFormat="1" ht="3.9" customHeight="1"/>
    <row r="714" s="26" customFormat="1" ht="3.9" customHeight="1"/>
    <row r="715" s="26" customFormat="1" ht="3.9" customHeight="1"/>
    <row r="716" s="26" customFormat="1" ht="3.9" customHeight="1"/>
    <row r="717" s="26" customFormat="1" ht="3.9" customHeight="1"/>
    <row r="718" s="26" customFormat="1" ht="3.9" customHeight="1"/>
    <row r="719" s="26" customFormat="1" ht="3.9" customHeight="1"/>
    <row r="720" s="26" customFormat="1" ht="3.9" customHeight="1"/>
    <row r="721" s="26" customFormat="1" ht="3.9" customHeight="1"/>
    <row r="722" s="26" customFormat="1" ht="3.9" customHeight="1"/>
    <row r="723" s="26" customFormat="1" ht="3.9" customHeight="1"/>
    <row r="724" s="26" customFormat="1" ht="3.9" customHeight="1"/>
    <row r="725" s="26" customFormat="1" ht="3.9" customHeight="1"/>
    <row r="726" s="26" customFormat="1" ht="3.9" customHeight="1"/>
    <row r="727" s="26" customFormat="1" ht="3.9" customHeight="1"/>
    <row r="728" s="26" customFormat="1" ht="3.9" customHeight="1"/>
    <row r="729" s="26" customFormat="1" ht="3.9" customHeight="1"/>
    <row r="730" s="26" customFormat="1" ht="3.9" customHeight="1"/>
    <row r="731" s="26" customFormat="1" ht="3.9" customHeight="1"/>
    <row r="732" s="26" customFormat="1" ht="3.9" customHeight="1"/>
    <row r="733" s="26" customFormat="1" ht="3.9" customHeight="1"/>
    <row r="734" s="26" customFormat="1" ht="3.9" customHeight="1"/>
    <row r="735" s="26" customFormat="1" ht="3.9" customHeight="1"/>
    <row r="736" s="26" customFormat="1" ht="3.9" customHeight="1"/>
    <row r="737" s="26" customFormat="1" ht="3.9" customHeight="1"/>
    <row r="738" s="26" customFormat="1" ht="3.9" customHeight="1"/>
    <row r="739" s="26" customFormat="1" ht="3.9" customHeight="1"/>
    <row r="740" s="26" customFormat="1" ht="3.9" customHeight="1"/>
    <row r="741" ht="3.9" customHeight="1"/>
    <row r="742" ht="3.9" customHeight="1"/>
    <row r="743" ht="3.9" customHeight="1"/>
    <row r="744" ht="3.9" customHeight="1"/>
    <row r="745" ht="3.9" customHeight="1"/>
    <row r="746" ht="3.9" customHeight="1"/>
    <row r="747" ht="3.9" customHeight="1"/>
    <row r="748" ht="3.9" customHeight="1"/>
    <row r="749" ht="3.9" customHeight="1"/>
    <row r="750" ht="3.9" customHeight="1"/>
    <row r="751" ht="3.9" customHeight="1"/>
    <row r="752" ht="3.9" customHeight="1"/>
    <row r="753" ht="3.9" customHeight="1"/>
    <row r="754" ht="3.9" customHeight="1"/>
    <row r="755" ht="3.9" customHeight="1"/>
    <row r="756" ht="3.9" customHeight="1"/>
    <row r="757" ht="3.9" customHeight="1"/>
    <row r="758" ht="3.9" customHeight="1"/>
    <row r="759" ht="3.9" customHeight="1"/>
    <row r="760" ht="3.9" customHeight="1"/>
    <row r="761" ht="3.9" customHeight="1"/>
    <row r="762" ht="3.9" customHeight="1"/>
    <row r="763" ht="3.9" customHeight="1"/>
    <row r="764" ht="3.9" customHeight="1"/>
    <row r="765" ht="3.9" customHeight="1"/>
    <row r="766" ht="3.9" customHeight="1"/>
    <row r="767" ht="3.9" customHeight="1"/>
    <row r="768" ht="3.9" customHeight="1"/>
    <row r="769" ht="3.9" customHeight="1"/>
    <row r="770" ht="3.9" customHeight="1"/>
    <row r="771" ht="3.9" customHeight="1"/>
    <row r="772" ht="3.9" customHeight="1"/>
    <row r="773" ht="3.9" customHeight="1"/>
    <row r="774" ht="3.9" customHeight="1"/>
    <row r="775" ht="3.9" customHeight="1"/>
    <row r="776" ht="3.9" customHeight="1"/>
    <row r="777" ht="3.9" customHeight="1"/>
    <row r="778" ht="3.9" customHeight="1"/>
    <row r="779" ht="3.9" customHeight="1"/>
    <row r="780" ht="3.9" customHeight="1"/>
    <row r="781" ht="3.9" customHeight="1"/>
    <row r="782" ht="3.9" customHeight="1"/>
    <row r="783" ht="3.9" customHeight="1"/>
    <row r="784" ht="3.9" customHeight="1"/>
    <row r="785" ht="3.9" customHeight="1"/>
    <row r="786" ht="3.9" customHeight="1"/>
    <row r="787" ht="3.9" customHeight="1"/>
    <row r="788" ht="3.9" customHeight="1"/>
    <row r="789" ht="3.9" customHeight="1"/>
    <row r="790" ht="3.9" customHeight="1"/>
    <row r="791" ht="3.9" customHeight="1"/>
    <row r="792" ht="3.9" customHeight="1"/>
    <row r="793" ht="3.9" customHeight="1"/>
    <row r="794" ht="3.9" customHeight="1"/>
    <row r="795" ht="3.9" customHeight="1"/>
    <row r="796" ht="3.9" customHeight="1"/>
    <row r="797" ht="3.9" customHeight="1"/>
    <row r="798" ht="3.9" customHeight="1"/>
    <row r="799" ht="3.9" customHeight="1"/>
    <row r="800" ht="3.9" customHeight="1"/>
    <row r="801" ht="3.9" customHeight="1"/>
    <row r="802" ht="3.9" customHeight="1"/>
    <row r="803" ht="3.9" customHeight="1"/>
    <row r="804" ht="3.9" customHeight="1"/>
    <row r="805" ht="3.9" customHeight="1"/>
    <row r="806" ht="3.9" customHeight="1"/>
    <row r="807" ht="3.9" customHeight="1"/>
    <row r="808" ht="3.9" customHeight="1"/>
    <row r="809" ht="3.9" customHeight="1"/>
    <row r="810" ht="3.9" customHeight="1"/>
    <row r="811" ht="3.9" customHeight="1"/>
    <row r="812" ht="3.9" customHeight="1"/>
    <row r="813" ht="3.9" customHeight="1"/>
    <row r="814" ht="3.9" customHeight="1"/>
    <row r="815" ht="3.9" customHeight="1"/>
    <row r="816" ht="3.9" customHeight="1"/>
    <row r="817" ht="3.9" customHeight="1"/>
    <row r="818" ht="3.9" customHeight="1"/>
    <row r="819" ht="3.9" customHeight="1"/>
    <row r="820" ht="3.9" customHeight="1"/>
    <row r="821" ht="3.9" customHeight="1"/>
    <row r="822" ht="3.9" customHeight="1"/>
    <row r="823" ht="3.9" customHeight="1"/>
    <row r="824" ht="3.9" customHeight="1"/>
    <row r="825" ht="3.9" customHeight="1"/>
    <row r="826" ht="3.9" customHeight="1"/>
    <row r="827" ht="3.9" customHeight="1"/>
    <row r="828" ht="3.9" customHeight="1"/>
    <row r="829" ht="3.9" customHeight="1"/>
    <row r="830" ht="3.9" customHeight="1"/>
    <row r="831" ht="3.9" customHeight="1"/>
    <row r="832" ht="3.9" customHeight="1"/>
    <row r="833" ht="3.9" customHeight="1"/>
    <row r="834" ht="3.9" customHeight="1"/>
    <row r="835" ht="3.9" customHeight="1"/>
    <row r="836" ht="3.9" customHeight="1"/>
    <row r="837" ht="3.9" customHeight="1"/>
    <row r="838" ht="3.9" customHeight="1"/>
    <row r="839" ht="3.9" customHeight="1"/>
    <row r="840" ht="3.9" customHeight="1"/>
    <row r="841" ht="3.9" customHeight="1"/>
    <row r="842" ht="3.9" customHeight="1"/>
    <row r="843" ht="3.9" customHeight="1"/>
    <row r="844" ht="3.9" customHeight="1"/>
    <row r="845" ht="3.9" customHeight="1"/>
    <row r="846" ht="3.9" customHeight="1"/>
    <row r="847" ht="3.9" customHeight="1"/>
    <row r="848" ht="3.9" customHeight="1"/>
    <row r="849" ht="3.9" customHeight="1"/>
    <row r="850" ht="3.9" customHeight="1"/>
    <row r="851" ht="3.9" customHeight="1"/>
    <row r="852" ht="3.9" customHeight="1"/>
    <row r="853" ht="3.9" customHeight="1"/>
    <row r="854" ht="3.9" customHeight="1"/>
    <row r="855" ht="3.9" customHeight="1"/>
    <row r="856" ht="3.9" customHeight="1"/>
    <row r="857" ht="3.9" customHeight="1"/>
    <row r="858" ht="3.9" customHeight="1"/>
    <row r="859" ht="3.9" customHeight="1"/>
    <row r="860" ht="3.9" customHeight="1"/>
    <row r="861" ht="3.9" customHeight="1"/>
    <row r="862" ht="3.9" customHeight="1"/>
    <row r="863" ht="3.9" customHeight="1"/>
    <row r="864" ht="3.9" customHeight="1"/>
    <row r="865" ht="3.9" customHeight="1"/>
    <row r="866" ht="3.9" customHeight="1"/>
    <row r="867" ht="3.9" customHeight="1"/>
    <row r="868" ht="3.9" customHeight="1"/>
    <row r="869" ht="3.9" customHeight="1"/>
    <row r="870" ht="3.9" customHeight="1"/>
    <row r="871" ht="3.9" customHeight="1"/>
    <row r="872" ht="3.9" customHeight="1"/>
    <row r="873" ht="3.9" customHeight="1"/>
    <row r="874" ht="3.9" customHeight="1"/>
    <row r="875" ht="3.9" customHeight="1"/>
    <row r="876" ht="3.9" customHeight="1"/>
    <row r="877" ht="3.9" customHeight="1"/>
    <row r="878" ht="3.9" customHeight="1"/>
    <row r="879" ht="3.9" customHeight="1"/>
    <row r="880" ht="3.9" customHeight="1"/>
    <row r="881" ht="3.9" customHeight="1"/>
    <row r="882" ht="3.9" customHeight="1"/>
    <row r="883" ht="3.9" customHeight="1"/>
    <row r="884" ht="3.9" customHeight="1"/>
    <row r="885" ht="3.9" customHeight="1"/>
    <row r="886" ht="3.9" customHeight="1"/>
    <row r="887" ht="3.9" customHeight="1"/>
    <row r="888" ht="3.9" customHeight="1"/>
    <row r="889" ht="3.9" customHeight="1"/>
    <row r="890" ht="3.9" customHeight="1"/>
    <row r="891" ht="3.9" customHeight="1"/>
    <row r="892" ht="3.9" customHeight="1"/>
    <row r="893" ht="3.9" customHeight="1"/>
    <row r="894" ht="3.9" customHeight="1"/>
    <row r="895" ht="3.9" customHeight="1"/>
    <row r="896" ht="3.9" customHeight="1"/>
    <row r="897" ht="3.9" customHeight="1"/>
    <row r="898" ht="3.9" customHeight="1"/>
    <row r="899" ht="3.9" customHeight="1"/>
    <row r="900" ht="3.9" customHeight="1"/>
    <row r="901" ht="3.9" customHeight="1"/>
    <row r="902" ht="3.9" customHeight="1"/>
    <row r="903" ht="3.9" customHeight="1"/>
    <row r="904" ht="3.9" customHeight="1"/>
    <row r="905" ht="3.9" customHeight="1"/>
    <row r="906" ht="3.9" customHeight="1"/>
    <row r="907" ht="3.9" customHeight="1"/>
    <row r="908" ht="3.9" customHeight="1"/>
    <row r="909" ht="3.9" customHeight="1"/>
    <row r="910" ht="3.9" customHeight="1"/>
    <row r="911" ht="3.9" customHeight="1"/>
    <row r="912" ht="3.9" customHeight="1"/>
    <row r="913" ht="3.9" customHeight="1"/>
    <row r="914" ht="3.9" customHeight="1"/>
    <row r="915" ht="3.9" customHeight="1"/>
    <row r="916" ht="3.9" customHeight="1"/>
    <row r="917" ht="3.9" customHeight="1"/>
    <row r="918" ht="3.9" customHeight="1"/>
    <row r="919" ht="3.9" customHeight="1"/>
    <row r="920" ht="3.9" customHeight="1"/>
    <row r="921" ht="3.9" customHeight="1"/>
    <row r="922" ht="3.9" customHeight="1"/>
    <row r="923" ht="3.9" customHeight="1"/>
    <row r="924" ht="3.9" customHeight="1"/>
    <row r="925" ht="3.9" customHeight="1"/>
    <row r="926" ht="3.9" customHeight="1"/>
    <row r="927" ht="3.9" customHeight="1"/>
    <row r="928" ht="3.9" customHeight="1"/>
    <row r="929" ht="3.9" customHeight="1"/>
    <row r="930" ht="3.9" customHeight="1"/>
    <row r="931" ht="3.9" customHeight="1"/>
    <row r="932" ht="3.9" customHeight="1"/>
    <row r="933" ht="3.9" customHeight="1"/>
    <row r="934" ht="3.9" customHeight="1"/>
    <row r="935" ht="3.9" customHeight="1"/>
    <row r="936" ht="3.9" customHeight="1"/>
    <row r="937" ht="3.9" customHeight="1"/>
    <row r="938" ht="3.9" customHeight="1"/>
    <row r="939" ht="3.9" customHeight="1"/>
    <row r="940" ht="3.9" customHeight="1"/>
    <row r="941" ht="3.9" customHeight="1"/>
    <row r="942" ht="3.9" customHeight="1"/>
    <row r="943" ht="3.9" customHeight="1"/>
    <row r="944" ht="3.9" customHeight="1"/>
    <row r="945" ht="3.9" customHeight="1"/>
    <row r="946" ht="3.9" customHeight="1"/>
    <row r="947" ht="3.9" customHeight="1"/>
    <row r="948" ht="3.9" customHeight="1"/>
    <row r="949" ht="3.9" customHeight="1"/>
    <row r="950" ht="3.9" customHeight="1"/>
    <row r="951" ht="3.9" customHeight="1"/>
    <row r="952" ht="3.9" customHeight="1"/>
    <row r="953" ht="3.9" customHeight="1"/>
    <row r="954" ht="3.9" customHeight="1"/>
    <row r="955" ht="3.9" customHeight="1"/>
    <row r="956" ht="3.9" customHeight="1"/>
    <row r="957" ht="3.9" customHeight="1"/>
    <row r="958" ht="3.9" customHeight="1"/>
    <row r="959" ht="3.9" customHeight="1"/>
    <row r="960" ht="3.9" customHeight="1"/>
    <row r="961" ht="3.9" customHeight="1"/>
    <row r="962" ht="3.9" customHeight="1"/>
    <row r="963" ht="3.9" customHeight="1"/>
    <row r="964" ht="3.9" customHeight="1"/>
    <row r="965" ht="3.9" customHeight="1"/>
    <row r="966" ht="3.9" customHeight="1"/>
    <row r="967" ht="3.9" customHeight="1"/>
    <row r="968" ht="3.9" customHeight="1"/>
    <row r="969" ht="3.9" customHeight="1"/>
    <row r="970" ht="3.9" customHeight="1"/>
    <row r="971" ht="3.9" customHeight="1"/>
    <row r="972" ht="3.9" customHeight="1"/>
    <row r="973" ht="3.9" customHeight="1"/>
    <row r="974" ht="3.9" customHeight="1"/>
    <row r="975" ht="3.9" customHeight="1"/>
    <row r="976" ht="3.9" customHeight="1"/>
    <row r="977" ht="3.9" customHeight="1"/>
    <row r="978" ht="3.9" customHeight="1"/>
    <row r="979" ht="3.9" customHeight="1"/>
    <row r="980" ht="3.9" customHeight="1"/>
    <row r="981" ht="3.9" customHeight="1"/>
    <row r="982" ht="3.9" customHeight="1"/>
    <row r="983" ht="3.9" customHeight="1"/>
    <row r="984" ht="3.9" customHeight="1"/>
    <row r="985" ht="3.9" customHeight="1"/>
    <row r="986" ht="3.9" customHeight="1"/>
    <row r="987" ht="3.9" customHeight="1"/>
    <row r="988" ht="3.9" customHeight="1"/>
    <row r="989" ht="3.9" customHeight="1"/>
    <row r="990" ht="3.9" customHeight="1"/>
    <row r="991" ht="3.9" customHeight="1"/>
    <row r="992" ht="3.9" customHeight="1"/>
    <row r="993" ht="3.9" customHeight="1"/>
    <row r="994" ht="3.9" customHeight="1"/>
    <row r="995" ht="3.9" customHeight="1"/>
    <row r="996" ht="3.9" customHeight="1"/>
    <row r="997" ht="3.9" customHeight="1"/>
    <row r="998" ht="3.9" customHeight="1"/>
    <row r="999" ht="3.9" customHeight="1"/>
    <row r="1000" ht="3.9" customHeight="1"/>
  </sheetData>
  <mergeCells count="11">
    <mergeCell ref="B6:C6"/>
    <mergeCell ref="B7:C7"/>
    <mergeCell ref="A1:C1"/>
    <mergeCell ref="A2:C2"/>
    <mergeCell ref="A3:C3"/>
    <mergeCell ref="A4:C4"/>
    <mergeCell ref="B8:C8"/>
    <mergeCell ref="B9:C9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E1001"/>
  <sheetViews>
    <sheetView workbookViewId="0">
      <selection activeCell="U10" sqref="U10"/>
    </sheetView>
  </sheetViews>
  <sheetFormatPr defaultColWidth="12.58203125" defaultRowHeight="14"/>
  <cols>
    <col min="1" max="1" width="21.33203125" style="6" customWidth="1"/>
    <col min="2" max="2" width="26" style="6" customWidth="1"/>
    <col min="3" max="3" width="28.25" style="6" customWidth="1"/>
    <col min="4" max="5" width="18" style="6" customWidth="1"/>
    <col min="6" max="6" width="22.08203125" style="6" customWidth="1"/>
    <col min="7" max="7" width="42" style="6" customWidth="1"/>
    <col min="8" max="8" width="22" customWidth="1"/>
    <col min="9" max="12" width="26" customWidth="1"/>
    <col min="13" max="13" width="12.58203125" style="91"/>
    <col min="14" max="19" width="0" style="91" hidden="1" customWidth="1"/>
    <col min="20" max="20" width="12.58203125" style="91"/>
    <col min="21" max="35" width="12.58203125" style="60"/>
    <col min="36" max="81" width="12.58203125" style="7"/>
    <col min="82" max="16384" width="12.58203125" style="6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19" customHeight="1">
      <c r="A6" s="84" t="s">
        <v>17</v>
      </c>
      <c r="B6" s="85"/>
      <c r="C6" s="85"/>
      <c r="D6" s="85"/>
      <c r="E6" s="85"/>
      <c r="F6" s="85"/>
      <c r="G6" s="3"/>
      <c r="H6" s="91"/>
      <c r="I6" s="91"/>
      <c r="J6" s="91"/>
      <c r="K6" s="91"/>
      <c r="L6" s="91"/>
    </row>
    <row r="7" spans="1:135" ht="22" customHeight="1">
      <c r="A7" s="28" t="s">
        <v>18</v>
      </c>
      <c r="B7" s="28" t="s">
        <v>19</v>
      </c>
      <c r="C7" s="28" t="s">
        <v>20</v>
      </c>
      <c r="D7" s="28" t="s">
        <v>21</v>
      </c>
      <c r="E7" s="28" t="s">
        <v>22</v>
      </c>
      <c r="F7" s="28" t="s">
        <v>23</v>
      </c>
      <c r="G7" s="3"/>
      <c r="H7" s="91"/>
      <c r="I7" s="91"/>
      <c r="J7" s="91"/>
      <c r="K7" s="91"/>
      <c r="L7" s="91"/>
    </row>
    <row r="8" spans="1:135" ht="17.5" customHeight="1">
      <c r="A8" s="52" t="s">
        <v>24</v>
      </c>
      <c r="B8" s="52" t="s">
        <v>25</v>
      </c>
      <c r="C8" s="52" t="s">
        <v>26</v>
      </c>
      <c r="D8" s="29">
        <v>83</v>
      </c>
      <c r="E8" s="30" t="s">
        <v>27</v>
      </c>
      <c r="F8" s="27" t="s">
        <v>28</v>
      </c>
      <c r="G8" s="3"/>
      <c r="H8" s="91"/>
      <c r="I8" s="91"/>
      <c r="J8" s="91"/>
      <c r="K8" s="91"/>
      <c r="L8" s="91"/>
    </row>
    <row r="9" spans="1:135" ht="17.5" customHeight="1">
      <c r="A9" s="52" t="s">
        <v>29</v>
      </c>
      <c r="B9" s="52" t="s">
        <v>25</v>
      </c>
      <c r="C9" s="52" t="s">
        <v>30</v>
      </c>
      <c r="D9" s="29">
        <v>47</v>
      </c>
      <c r="E9" s="30" t="s">
        <v>27</v>
      </c>
      <c r="F9" s="27" t="s">
        <v>28</v>
      </c>
      <c r="G9" s="3"/>
      <c r="H9" s="91"/>
      <c r="I9" s="91"/>
      <c r="J9" s="91"/>
      <c r="K9" s="91"/>
      <c r="L9" s="91"/>
    </row>
    <row r="10" spans="1:135" ht="17.5" customHeight="1">
      <c r="A10" s="52" t="s">
        <v>31</v>
      </c>
      <c r="B10" s="52" t="s">
        <v>25</v>
      </c>
      <c r="C10" s="52" t="s">
        <v>32</v>
      </c>
      <c r="D10" s="29">
        <v>30</v>
      </c>
      <c r="E10" s="30" t="s">
        <v>27</v>
      </c>
      <c r="F10" s="27" t="s">
        <v>28</v>
      </c>
      <c r="G10" s="3"/>
      <c r="H10" s="91"/>
      <c r="I10" s="91"/>
      <c r="J10" s="91"/>
      <c r="K10" s="91"/>
      <c r="L10" s="91"/>
    </row>
    <row r="11" spans="1:135" ht="17.5" customHeight="1">
      <c r="A11" s="52" t="s">
        <v>33</v>
      </c>
      <c r="B11" s="52" t="s">
        <v>34</v>
      </c>
      <c r="C11" s="52" t="s">
        <v>35</v>
      </c>
      <c r="D11" s="29">
        <v>34.6</v>
      </c>
      <c r="E11" s="30" t="s">
        <v>27</v>
      </c>
      <c r="F11" s="27" t="s">
        <v>36</v>
      </c>
      <c r="G11" s="3"/>
      <c r="H11" s="91"/>
      <c r="I11" s="91"/>
      <c r="J11" s="91"/>
      <c r="K11" s="91"/>
      <c r="L11" s="91"/>
    </row>
    <row r="12" spans="1:135" ht="17.5" customHeight="1">
      <c r="A12" s="52" t="s">
        <v>37</v>
      </c>
      <c r="B12" s="52" t="s">
        <v>34</v>
      </c>
      <c r="C12" s="52" t="s">
        <v>38</v>
      </c>
      <c r="D12" s="29">
        <v>19.149999999999999</v>
      </c>
      <c r="E12" s="30" t="s">
        <v>27</v>
      </c>
      <c r="F12" s="27" t="s">
        <v>36</v>
      </c>
      <c r="G12" s="3"/>
      <c r="H12" s="91"/>
      <c r="I12" s="91"/>
      <c r="J12" s="91"/>
      <c r="K12" s="91"/>
      <c r="L12" s="91"/>
    </row>
    <row r="13" spans="1:135" ht="17.5" customHeight="1">
      <c r="A13" s="52" t="s">
        <v>39</v>
      </c>
      <c r="B13" s="52" t="s">
        <v>40</v>
      </c>
      <c r="C13" s="52" t="s">
        <v>41</v>
      </c>
      <c r="D13" s="29">
        <v>19.149999999999999</v>
      </c>
      <c r="E13" s="30" t="s">
        <v>27</v>
      </c>
      <c r="F13" s="27" t="s">
        <v>42</v>
      </c>
      <c r="G13" s="3"/>
      <c r="H13" s="91"/>
      <c r="I13" s="91"/>
      <c r="J13" s="91"/>
      <c r="K13" s="91"/>
      <c r="L13" s="91"/>
    </row>
    <row r="14" spans="1:135" ht="24" customHeight="1">
      <c r="A14" s="52" t="s">
        <v>43</v>
      </c>
      <c r="B14" s="52" t="s">
        <v>44</v>
      </c>
      <c r="C14" s="52" t="s">
        <v>45</v>
      </c>
      <c r="D14" s="29">
        <v>52</v>
      </c>
      <c r="E14" s="30" t="s">
        <v>27</v>
      </c>
      <c r="F14" s="27" t="s">
        <v>46</v>
      </c>
      <c r="G14" s="3"/>
      <c r="H14" s="91"/>
      <c r="I14" s="91"/>
      <c r="J14" s="91"/>
      <c r="K14" s="91"/>
      <c r="L14" s="91"/>
    </row>
    <row r="15" spans="1:135" ht="24" customHeight="1">
      <c r="A15" s="52" t="s">
        <v>47</v>
      </c>
      <c r="B15" s="52" t="s">
        <v>48</v>
      </c>
      <c r="C15" s="52" t="s">
        <v>49</v>
      </c>
      <c r="D15" s="29" t="s">
        <v>50</v>
      </c>
      <c r="E15" s="30" t="s">
        <v>51</v>
      </c>
      <c r="F15" s="27" t="s">
        <v>52</v>
      </c>
      <c r="G15" s="3"/>
      <c r="H15" s="91"/>
      <c r="I15" s="91"/>
      <c r="J15" s="91"/>
      <c r="K15" s="91"/>
      <c r="L15" s="91"/>
    </row>
    <row r="16" spans="1:135" s="60" customFormat="1" ht="16" customHeight="1">
      <c r="G16" s="61"/>
    </row>
    <row r="17" spans="1:19" ht="22.5" customHeight="1">
      <c r="A17" s="82" t="s">
        <v>53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19" ht="28.5" customHeight="1">
      <c r="A18" s="62" t="s">
        <v>54</v>
      </c>
      <c r="B18" s="62" t="s">
        <v>55</v>
      </c>
      <c r="C18" s="63" t="s">
        <v>133</v>
      </c>
      <c r="D18" s="63" t="s">
        <v>56</v>
      </c>
      <c r="E18" s="63" t="s">
        <v>57</v>
      </c>
      <c r="F18" s="63" t="s">
        <v>58</v>
      </c>
      <c r="G18" s="63" t="s">
        <v>59</v>
      </c>
      <c r="H18" s="63" t="s">
        <v>134</v>
      </c>
      <c r="I18" s="63" t="s">
        <v>135</v>
      </c>
      <c r="J18" s="63" t="s">
        <v>136</v>
      </c>
      <c r="K18" s="63" t="s">
        <v>137</v>
      </c>
      <c r="L18" s="63" t="s">
        <v>138</v>
      </c>
      <c r="N18" s="92" t="s">
        <v>139</v>
      </c>
      <c r="O18" s="92" t="s">
        <v>140</v>
      </c>
      <c r="P18" s="92" t="s">
        <v>141</v>
      </c>
      <c r="Q18" s="92" t="s">
        <v>142</v>
      </c>
      <c r="R18" s="92" t="s">
        <v>143</v>
      </c>
      <c r="S18" s="92" t="s">
        <v>144</v>
      </c>
    </row>
    <row r="19" spans="1:19" ht="16.5" customHeight="1">
      <c r="A19" s="64" t="s">
        <v>60</v>
      </c>
      <c r="B19" s="65"/>
      <c r="C19" s="65"/>
      <c r="D19" s="66" t="s">
        <v>61</v>
      </c>
      <c r="E19" s="66" t="s">
        <v>27</v>
      </c>
      <c r="F19" s="66" t="s">
        <v>62</v>
      </c>
      <c r="G19" s="67" t="s">
        <v>63</v>
      </c>
      <c r="H19" s="68"/>
      <c r="I19" s="68"/>
      <c r="J19" s="68"/>
      <c r="K19" s="68"/>
      <c r="L19" s="68"/>
      <c r="N19" s="92" t="str">
        <f t="shared" ref="N19:N38" si="0">IF($C19="","",$C19)</f>
        <v/>
      </c>
      <c r="O19" s="92" t="str">
        <f t="shared" ref="O19:O38" si="1">IF($H19="","",$H19)</f>
        <v/>
      </c>
      <c r="P19" s="92" t="str">
        <f t="shared" ref="P19:P38" si="2">IF($I19="","",$I19)</f>
        <v/>
      </c>
      <c r="Q19" s="92" t="str">
        <f t="shared" ref="Q19:Q38" si="3">IF($J19="","",$J19)</f>
        <v/>
      </c>
      <c r="R19" s="92" t="str">
        <f t="shared" ref="R19:R38" si="4">IF($K19="","",$K19)</f>
        <v/>
      </c>
      <c r="S19" s="92" t="str">
        <f t="shared" ref="S19:S38" si="5">IF($L19="","",$L19)</f>
        <v/>
      </c>
    </row>
    <row r="20" spans="1:19" ht="16.5" customHeight="1">
      <c r="A20" s="64" t="s">
        <v>64</v>
      </c>
      <c r="B20" s="65"/>
      <c r="C20" s="65"/>
      <c r="D20" s="66" t="s">
        <v>65</v>
      </c>
      <c r="E20" s="66" t="s">
        <v>51</v>
      </c>
      <c r="F20" s="66" t="s">
        <v>66</v>
      </c>
      <c r="G20" s="67" t="s">
        <v>67</v>
      </c>
      <c r="H20" s="68"/>
      <c r="I20" s="68"/>
      <c r="J20" s="68"/>
      <c r="K20" s="68"/>
      <c r="L20" s="68"/>
      <c r="N20" s="92" t="str">
        <f t="shared" si="0"/>
        <v/>
      </c>
      <c r="O20" s="92" t="str">
        <f t="shared" si="1"/>
        <v/>
      </c>
      <c r="P20" s="92" t="str">
        <f t="shared" si="2"/>
        <v/>
      </c>
      <c r="Q20" s="92" t="str">
        <f t="shared" si="3"/>
        <v/>
      </c>
      <c r="R20" s="92" t="str">
        <f t="shared" si="4"/>
        <v/>
      </c>
      <c r="S20" s="92" t="str">
        <f t="shared" si="5"/>
        <v/>
      </c>
    </row>
    <row r="21" spans="1:19" ht="16.5" customHeight="1">
      <c r="A21" s="64" t="s">
        <v>68</v>
      </c>
      <c r="B21" s="65"/>
      <c r="C21" s="65"/>
      <c r="D21" s="66" t="s">
        <v>69</v>
      </c>
      <c r="E21" s="66"/>
      <c r="F21" s="66" t="s">
        <v>70</v>
      </c>
      <c r="G21" s="67" t="s">
        <v>71</v>
      </c>
      <c r="H21" s="68"/>
      <c r="I21" s="68"/>
      <c r="J21" s="68"/>
      <c r="K21" s="68"/>
      <c r="L21" s="68"/>
      <c r="N21" s="92" t="str">
        <f t="shared" si="0"/>
        <v/>
      </c>
      <c r="O21" s="92" t="str">
        <f t="shared" si="1"/>
        <v/>
      </c>
      <c r="P21" s="92" t="str">
        <f t="shared" si="2"/>
        <v/>
      </c>
      <c r="Q21" s="92" t="str">
        <f t="shared" si="3"/>
        <v/>
      </c>
      <c r="R21" s="92" t="str">
        <f t="shared" si="4"/>
        <v/>
      </c>
      <c r="S21" s="92" t="str">
        <f t="shared" si="5"/>
        <v/>
      </c>
    </row>
    <row r="22" spans="1:19" ht="16.5" customHeight="1">
      <c r="A22" s="64" t="s">
        <v>72</v>
      </c>
      <c r="B22" s="65"/>
      <c r="C22" s="65"/>
      <c r="D22" s="66"/>
      <c r="E22" s="66"/>
      <c r="F22" s="66" t="s">
        <v>73</v>
      </c>
      <c r="G22" s="67" t="s">
        <v>74</v>
      </c>
      <c r="H22" s="68"/>
      <c r="I22" s="68"/>
      <c r="J22" s="68"/>
      <c r="K22" s="68"/>
      <c r="L22" s="68"/>
      <c r="N22" s="92" t="str">
        <f t="shared" si="0"/>
        <v/>
      </c>
      <c r="O22" s="92" t="str">
        <f t="shared" si="1"/>
        <v/>
      </c>
      <c r="P22" s="92" t="str">
        <f t="shared" si="2"/>
        <v/>
      </c>
      <c r="Q22" s="92" t="str">
        <f t="shared" si="3"/>
        <v/>
      </c>
      <c r="R22" s="92" t="str">
        <f t="shared" si="4"/>
        <v/>
      </c>
      <c r="S22" s="92" t="str">
        <f t="shared" si="5"/>
        <v/>
      </c>
    </row>
    <row r="23" spans="1:19" ht="16.5" customHeight="1">
      <c r="A23" s="64" t="s">
        <v>75</v>
      </c>
      <c r="B23" s="65"/>
      <c r="C23" s="65"/>
      <c r="D23" s="66"/>
      <c r="E23" s="66"/>
      <c r="F23" s="66" t="s">
        <v>76</v>
      </c>
      <c r="G23" s="67" t="s">
        <v>77</v>
      </c>
      <c r="H23" s="68"/>
      <c r="I23" s="68"/>
      <c r="J23" s="68"/>
      <c r="K23" s="68"/>
      <c r="L23" s="68"/>
      <c r="N23" s="92" t="str">
        <f t="shared" si="0"/>
        <v/>
      </c>
      <c r="O23" s="92" t="str">
        <f t="shared" si="1"/>
        <v/>
      </c>
      <c r="P23" s="92" t="str">
        <f t="shared" si="2"/>
        <v/>
      </c>
      <c r="Q23" s="92" t="str">
        <f t="shared" si="3"/>
        <v/>
      </c>
      <c r="R23" s="92" t="str">
        <f t="shared" si="4"/>
        <v/>
      </c>
      <c r="S23" s="92" t="str">
        <f t="shared" si="5"/>
        <v/>
      </c>
    </row>
    <row r="24" spans="1:19" ht="16.5" customHeight="1">
      <c r="A24" s="64" t="s">
        <v>78</v>
      </c>
      <c r="B24" s="65"/>
      <c r="C24" s="65"/>
      <c r="D24" s="66"/>
      <c r="E24" s="66"/>
      <c r="F24" s="66" t="s">
        <v>79</v>
      </c>
      <c r="G24" s="67" t="s">
        <v>80</v>
      </c>
      <c r="H24" s="68"/>
      <c r="I24" s="68"/>
      <c r="J24" s="68"/>
      <c r="K24" s="68"/>
      <c r="L24" s="68"/>
      <c r="N24" s="92" t="str">
        <f t="shared" si="0"/>
        <v/>
      </c>
      <c r="O24" s="92" t="str">
        <f t="shared" si="1"/>
        <v/>
      </c>
      <c r="P24" s="92" t="str">
        <f t="shared" si="2"/>
        <v/>
      </c>
      <c r="Q24" s="92" t="str">
        <f t="shared" si="3"/>
        <v/>
      </c>
      <c r="R24" s="92" t="str">
        <f t="shared" si="4"/>
        <v/>
      </c>
      <c r="S24" s="92" t="str">
        <f t="shared" si="5"/>
        <v/>
      </c>
    </row>
    <row r="25" spans="1:19" ht="16.5" customHeight="1">
      <c r="A25" s="64" t="s">
        <v>81</v>
      </c>
      <c r="B25" s="65"/>
      <c r="C25" s="65"/>
      <c r="D25" s="66"/>
      <c r="E25" s="66"/>
      <c r="F25" s="66" t="s">
        <v>82</v>
      </c>
      <c r="G25" s="67" t="s">
        <v>83</v>
      </c>
      <c r="H25" s="68"/>
      <c r="I25" s="68"/>
      <c r="J25" s="68"/>
      <c r="K25" s="68"/>
      <c r="L25" s="68"/>
      <c r="N25" s="92" t="str">
        <f t="shared" si="0"/>
        <v/>
      </c>
      <c r="O25" s="92" t="str">
        <f t="shared" si="1"/>
        <v/>
      </c>
      <c r="P25" s="92" t="str">
        <f t="shared" si="2"/>
        <v/>
      </c>
      <c r="Q25" s="92" t="str">
        <f t="shared" si="3"/>
        <v/>
      </c>
      <c r="R25" s="92" t="str">
        <f t="shared" si="4"/>
        <v/>
      </c>
      <c r="S25" s="92" t="str">
        <f t="shared" si="5"/>
        <v/>
      </c>
    </row>
    <row r="26" spans="1:19" ht="16.5" customHeight="1">
      <c r="A26" s="64" t="s">
        <v>84</v>
      </c>
      <c r="B26" s="65"/>
      <c r="C26" s="65"/>
      <c r="D26" s="66"/>
      <c r="E26" s="66"/>
      <c r="F26" s="66" t="s">
        <v>85</v>
      </c>
      <c r="G26" s="67" t="s">
        <v>86</v>
      </c>
      <c r="H26" s="68"/>
      <c r="I26" s="68"/>
      <c r="J26" s="68"/>
      <c r="K26" s="68"/>
      <c r="L26" s="68"/>
      <c r="N26" s="92" t="str">
        <f t="shared" si="0"/>
        <v/>
      </c>
      <c r="O26" s="92" t="str">
        <f t="shared" si="1"/>
        <v/>
      </c>
      <c r="P26" s="92" t="str">
        <f t="shared" si="2"/>
        <v/>
      </c>
      <c r="Q26" s="92" t="str">
        <f t="shared" si="3"/>
        <v/>
      </c>
      <c r="R26" s="92" t="str">
        <f t="shared" si="4"/>
        <v/>
      </c>
      <c r="S26" s="92" t="str">
        <f t="shared" si="5"/>
        <v/>
      </c>
    </row>
    <row r="27" spans="1:19" ht="16.5" customHeight="1">
      <c r="A27" s="64" t="s">
        <v>87</v>
      </c>
      <c r="B27" s="65"/>
      <c r="C27" s="65"/>
      <c r="D27" s="66"/>
      <c r="E27" s="66"/>
      <c r="F27" s="66" t="s">
        <v>88</v>
      </c>
      <c r="G27" s="67" t="s">
        <v>89</v>
      </c>
      <c r="H27" s="68"/>
      <c r="I27" s="68"/>
      <c r="J27" s="68"/>
      <c r="K27" s="68"/>
      <c r="L27" s="68"/>
      <c r="N27" s="92" t="str">
        <f t="shared" si="0"/>
        <v/>
      </c>
      <c r="O27" s="92" t="str">
        <f t="shared" si="1"/>
        <v/>
      </c>
      <c r="P27" s="92" t="str">
        <f t="shared" si="2"/>
        <v/>
      </c>
      <c r="Q27" s="92" t="str">
        <f t="shared" si="3"/>
        <v/>
      </c>
      <c r="R27" s="92" t="str">
        <f t="shared" si="4"/>
        <v/>
      </c>
      <c r="S27" s="92" t="str">
        <f t="shared" si="5"/>
        <v/>
      </c>
    </row>
    <row r="28" spans="1:19" ht="16.5" customHeight="1">
      <c r="A28" s="64" t="s">
        <v>90</v>
      </c>
      <c r="B28" s="65"/>
      <c r="C28" s="65"/>
      <c r="D28" s="66"/>
      <c r="E28" s="66"/>
      <c r="F28" s="66" t="s">
        <v>91</v>
      </c>
      <c r="G28" s="67" t="s">
        <v>92</v>
      </c>
      <c r="H28" s="68"/>
      <c r="I28" s="68"/>
      <c r="J28" s="68"/>
      <c r="K28" s="68"/>
      <c r="L28" s="68"/>
      <c r="N28" s="92" t="str">
        <f t="shared" si="0"/>
        <v/>
      </c>
      <c r="O28" s="92" t="str">
        <f t="shared" si="1"/>
        <v/>
      </c>
      <c r="P28" s="92" t="str">
        <f t="shared" si="2"/>
        <v/>
      </c>
      <c r="Q28" s="92" t="str">
        <f t="shared" si="3"/>
        <v/>
      </c>
      <c r="R28" s="92" t="str">
        <f t="shared" si="4"/>
        <v/>
      </c>
      <c r="S28" s="92" t="str">
        <f t="shared" si="5"/>
        <v/>
      </c>
    </row>
    <row r="29" spans="1:19" ht="16.5" customHeight="1">
      <c r="A29" s="64" t="s">
        <v>93</v>
      </c>
      <c r="B29" s="65"/>
      <c r="C29" s="65"/>
      <c r="D29" s="69"/>
      <c r="E29" s="69"/>
      <c r="F29" s="69"/>
      <c r="G29" s="69"/>
      <c r="H29" s="68"/>
      <c r="I29" s="68"/>
      <c r="J29" s="68"/>
      <c r="K29" s="68"/>
      <c r="L29" s="68"/>
      <c r="N29" s="92" t="str">
        <f t="shared" si="0"/>
        <v/>
      </c>
      <c r="O29" s="92" t="str">
        <f t="shared" si="1"/>
        <v/>
      </c>
      <c r="P29" s="92" t="str">
        <f t="shared" si="2"/>
        <v/>
      </c>
      <c r="Q29" s="92" t="str">
        <f t="shared" si="3"/>
        <v/>
      </c>
      <c r="R29" s="92" t="str">
        <f t="shared" si="4"/>
        <v/>
      </c>
      <c r="S29" s="92" t="str">
        <f t="shared" si="5"/>
        <v/>
      </c>
    </row>
    <row r="30" spans="1:19" ht="16.5" customHeight="1">
      <c r="A30" s="64" t="s">
        <v>94</v>
      </c>
      <c r="B30" s="65"/>
      <c r="C30" s="65"/>
      <c r="D30" s="69"/>
      <c r="E30" s="69"/>
      <c r="F30" s="69"/>
      <c r="G30" s="69"/>
      <c r="H30" s="68"/>
      <c r="I30" s="68"/>
      <c r="J30" s="68"/>
      <c r="K30" s="68"/>
      <c r="L30" s="68"/>
      <c r="N30" s="92" t="str">
        <f t="shared" si="0"/>
        <v/>
      </c>
      <c r="O30" s="92" t="str">
        <f t="shared" si="1"/>
        <v/>
      </c>
      <c r="P30" s="92" t="str">
        <f t="shared" si="2"/>
        <v/>
      </c>
      <c r="Q30" s="92" t="str">
        <f t="shared" si="3"/>
        <v/>
      </c>
      <c r="R30" s="92" t="str">
        <f t="shared" si="4"/>
        <v/>
      </c>
      <c r="S30" s="92" t="str">
        <f t="shared" si="5"/>
        <v/>
      </c>
    </row>
    <row r="31" spans="1:19" ht="16.5" customHeight="1">
      <c r="A31" s="64" t="s">
        <v>95</v>
      </c>
      <c r="B31" s="65"/>
      <c r="C31" s="65"/>
      <c r="D31" s="69"/>
      <c r="E31" s="69"/>
      <c r="F31" s="69"/>
      <c r="G31" s="69"/>
      <c r="H31" s="68"/>
      <c r="I31" s="68"/>
      <c r="J31" s="68"/>
      <c r="K31" s="68"/>
      <c r="L31" s="68"/>
      <c r="N31" s="92" t="str">
        <f t="shared" si="0"/>
        <v/>
      </c>
      <c r="O31" s="92" t="str">
        <f t="shared" si="1"/>
        <v/>
      </c>
      <c r="P31" s="92" t="str">
        <f t="shared" si="2"/>
        <v/>
      </c>
      <c r="Q31" s="92" t="str">
        <f t="shared" si="3"/>
        <v/>
      </c>
      <c r="R31" s="92" t="str">
        <f t="shared" si="4"/>
        <v/>
      </c>
      <c r="S31" s="92" t="str">
        <f t="shared" si="5"/>
        <v/>
      </c>
    </row>
    <row r="32" spans="1:19" ht="16.5" customHeight="1">
      <c r="A32" s="64" t="s">
        <v>96</v>
      </c>
      <c r="B32" s="65"/>
      <c r="C32" s="65"/>
      <c r="D32" s="69"/>
      <c r="E32" s="69"/>
      <c r="F32" s="69"/>
      <c r="G32" s="69"/>
      <c r="H32" s="68"/>
      <c r="I32" s="68"/>
      <c r="J32" s="68"/>
      <c r="K32" s="68"/>
      <c r="L32" s="68"/>
      <c r="N32" s="92" t="str">
        <f t="shared" si="0"/>
        <v/>
      </c>
      <c r="O32" s="92" t="str">
        <f t="shared" si="1"/>
        <v/>
      </c>
      <c r="P32" s="92" t="str">
        <f t="shared" si="2"/>
        <v/>
      </c>
      <c r="Q32" s="92" t="str">
        <f t="shared" si="3"/>
        <v/>
      </c>
      <c r="R32" s="92" t="str">
        <f t="shared" si="4"/>
        <v/>
      </c>
      <c r="S32" s="92" t="str">
        <f t="shared" si="5"/>
        <v/>
      </c>
    </row>
    <row r="33" spans="1:35" ht="16.5" customHeight="1">
      <c r="A33" s="64" t="s">
        <v>97</v>
      </c>
      <c r="B33" s="65"/>
      <c r="C33" s="65"/>
      <c r="D33" s="69"/>
      <c r="E33" s="69"/>
      <c r="F33" s="69"/>
      <c r="G33" s="69"/>
      <c r="H33" s="68"/>
      <c r="I33" s="68"/>
      <c r="J33" s="68"/>
      <c r="K33" s="68"/>
      <c r="L33" s="68"/>
      <c r="N33" s="92" t="str">
        <f t="shared" si="0"/>
        <v/>
      </c>
      <c r="O33" s="92" t="str">
        <f t="shared" si="1"/>
        <v/>
      </c>
      <c r="P33" s="92" t="str">
        <f t="shared" si="2"/>
        <v/>
      </c>
      <c r="Q33" s="92" t="str">
        <f t="shared" si="3"/>
        <v/>
      </c>
      <c r="R33" s="92" t="str">
        <f t="shared" si="4"/>
        <v/>
      </c>
      <c r="S33" s="92" t="str">
        <f t="shared" si="5"/>
        <v/>
      </c>
    </row>
    <row r="34" spans="1:35" ht="16.5" customHeight="1">
      <c r="A34" s="64" t="s">
        <v>98</v>
      </c>
      <c r="B34" s="65"/>
      <c r="C34" s="65"/>
      <c r="D34" s="69"/>
      <c r="E34" s="69"/>
      <c r="F34" s="69"/>
      <c r="G34" s="69"/>
      <c r="H34" s="68"/>
      <c r="I34" s="68"/>
      <c r="J34" s="68"/>
      <c r="K34" s="68"/>
      <c r="L34" s="68"/>
      <c r="N34" s="92" t="str">
        <f t="shared" si="0"/>
        <v/>
      </c>
      <c r="O34" s="92" t="str">
        <f t="shared" si="1"/>
        <v/>
      </c>
      <c r="P34" s="92" t="str">
        <f t="shared" si="2"/>
        <v/>
      </c>
      <c r="Q34" s="92" t="str">
        <f t="shared" si="3"/>
        <v/>
      </c>
      <c r="R34" s="92" t="str">
        <f t="shared" si="4"/>
        <v/>
      </c>
      <c r="S34" s="92" t="str">
        <f t="shared" si="5"/>
        <v/>
      </c>
    </row>
    <row r="35" spans="1:35" ht="16.5" customHeight="1">
      <c r="A35" s="64" t="s">
        <v>99</v>
      </c>
      <c r="B35" s="65"/>
      <c r="C35" s="65"/>
      <c r="D35" s="69"/>
      <c r="E35" s="69"/>
      <c r="F35" s="69"/>
      <c r="G35" s="69"/>
      <c r="H35" s="68"/>
      <c r="I35" s="68"/>
      <c r="J35" s="68"/>
      <c r="K35" s="68"/>
      <c r="L35" s="68"/>
      <c r="N35" s="92" t="str">
        <f t="shared" si="0"/>
        <v/>
      </c>
      <c r="O35" s="92" t="str">
        <f t="shared" si="1"/>
        <v/>
      </c>
      <c r="P35" s="92" t="str">
        <f t="shared" si="2"/>
        <v/>
      </c>
      <c r="Q35" s="92" t="str">
        <f t="shared" si="3"/>
        <v/>
      </c>
      <c r="R35" s="92" t="str">
        <f t="shared" si="4"/>
        <v/>
      </c>
      <c r="S35" s="92" t="str">
        <f t="shared" si="5"/>
        <v/>
      </c>
    </row>
    <row r="36" spans="1:35" ht="16.5" customHeight="1">
      <c r="A36" s="64" t="s">
        <v>100</v>
      </c>
      <c r="B36" s="65"/>
      <c r="C36" s="65"/>
      <c r="D36" s="69"/>
      <c r="E36" s="69"/>
      <c r="F36" s="69"/>
      <c r="G36" s="69"/>
      <c r="H36" s="68"/>
      <c r="I36" s="68"/>
      <c r="J36" s="68"/>
      <c r="K36" s="68"/>
      <c r="L36" s="68"/>
      <c r="N36" s="92" t="str">
        <f t="shared" si="0"/>
        <v/>
      </c>
      <c r="O36" s="92" t="str">
        <f t="shared" si="1"/>
        <v/>
      </c>
      <c r="P36" s="92" t="str">
        <f t="shared" si="2"/>
        <v/>
      </c>
      <c r="Q36" s="92" t="str">
        <f t="shared" si="3"/>
        <v/>
      </c>
      <c r="R36" s="92" t="str">
        <f t="shared" si="4"/>
        <v/>
      </c>
      <c r="S36" s="92" t="str">
        <f t="shared" si="5"/>
        <v/>
      </c>
    </row>
    <row r="37" spans="1:35" ht="16.5" customHeight="1">
      <c r="A37" s="64" t="s">
        <v>101</v>
      </c>
      <c r="B37" s="65"/>
      <c r="C37" s="65"/>
      <c r="D37" s="69"/>
      <c r="E37" s="69"/>
      <c r="F37" s="69"/>
      <c r="G37" s="69"/>
      <c r="H37" s="68"/>
      <c r="I37" s="68"/>
      <c r="J37" s="68"/>
      <c r="K37" s="68"/>
      <c r="L37" s="68"/>
      <c r="N37" s="92" t="str">
        <f t="shared" si="0"/>
        <v/>
      </c>
      <c r="O37" s="92" t="str">
        <f t="shared" si="1"/>
        <v/>
      </c>
      <c r="P37" s="92" t="str">
        <f t="shared" si="2"/>
        <v/>
      </c>
      <c r="Q37" s="92" t="str">
        <f t="shared" si="3"/>
        <v/>
      </c>
      <c r="R37" s="92" t="str">
        <f t="shared" si="4"/>
        <v/>
      </c>
      <c r="S37" s="92" t="str">
        <f t="shared" si="5"/>
        <v/>
      </c>
    </row>
    <row r="38" spans="1:35" ht="16.5" customHeight="1">
      <c r="A38" s="64" t="s">
        <v>102</v>
      </c>
      <c r="B38" s="65"/>
      <c r="C38" s="65"/>
      <c r="D38" s="69"/>
      <c r="E38" s="69"/>
      <c r="F38" s="69"/>
      <c r="G38" s="69"/>
      <c r="H38" s="68"/>
      <c r="I38" s="68"/>
      <c r="J38" s="68"/>
      <c r="K38" s="68"/>
      <c r="L38" s="68"/>
      <c r="N38" s="92" t="str">
        <f t="shared" si="0"/>
        <v/>
      </c>
      <c r="O38" s="92" t="str">
        <f t="shared" si="1"/>
        <v/>
      </c>
      <c r="P38" s="92" t="str">
        <f t="shared" si="2"/>
        <v/>
      </c>
      <c r="Q38" s="92" t="str">
        <f t="shared" si="3"/>
        <v/>
      </c>
      <c r="R38" s="92" t="str">
        <f t="shared" si="4"/>
        <v/>
      </c>
      <c r="S38" s="92" t="str">
        <f t="shared" si="5"/>
        <v/>
      </c>
    </row>
    <row r="39" spans="1:35" s="7" customFormat="1" ht="21.4" customHeight="1">
      <c r="A39" s="81" t="s">
        <v>145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</row>
    <row r="40" spans="1:35" s="7" customFormat="1" ht="3.9" customHeight="1"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</row>
    <row r="41" spans="1:35" s="7" customFormat="1" ht="3.9" customHeight="1"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</row>
    <row r="42" spans="1:35" s="7" customFormat="1" ht="3.9" customHeight="1"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</row>
    <row r="43" spans="1:35" s="7" customFormat="1" ht="3.9" customHeight="1"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</row>
    <row r="44" spans="1:35" s="7" customFormat="1" ht="3.9" customHeight="1"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</row>
    <row r="45" spans="1:35" s="7" customFormat="1" ht="3.9" customHeight="1"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</row>
    <row r="46" spans="1:35" s="7" customFormat="1" ht="3.9" customHeight="1"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</row>
    <row r="47" spans="1:35" s="7" customFormat="1" ht="3.9" customHeight="1"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</row>
    <row r="48" spans="1:35" s="7" customFormat="1" ht="3.9" customHeight="1"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</row>
    <row r="49" spans="13:35" s="7" customFormat="1" ht="3.9" customHeight="1"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</row>
    <row r="50" spans="13:35" s="7" customFormat="1" ht="3.9" customHeight="1"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</row>
    <row r="51" spans="13:35" s="7" customFormat="1" ht="3.9" customHeight="1"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</row>
    <row r="52" spans="13:35" s="7" customFormat="1" ht="3.9" customHeight="1"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</row>
    <row r="53" spans="13:35" s="7" customFormat="1" ht="3.9" customHeight="1"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</row>
    <row r="54" spans="13:35" s="7" customFormat="1" ht="3.9" customHeight="1"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</row>
    <row r="55" spans="13:35" s="7" customFormat="1" ht="3.9" customHeight="1"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</row>
    <row r="56" spans="13:35" s="7" customFormat="1" ht="3.9" customHeight="1"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</row>
    <row r="57" spans="13:35" s="7" customFormat="1" ht="3.9" customHeight="1"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</row>
    <row r="58" spans="13:35" s="7" customFormat="1" ht="3.9" customHeight="1"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</row>
    <row r="59" spans="13:35" s="7" customFormat="1" ht="3.9" customHeight="1"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</row>
    <row r="60" spans="13:35" s="7" customFormat="1" ht="3.9" customHeight="1"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</row>
    <row r="61" spans="13:35" s="7" customFormat="1" ht="3.9" customHeight="1"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</row>
    <row r="62" spans="13:35" s="7" customFormat="1" ht="3.9" customHeight="1"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</row>
    <row r="63" spans="13:35" s="7" customFormat="1" ht="3.9" customHeight="1"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13:35" s="7" customFormat="1" ht="3.9" customHeight="1"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</row>
    <row r="65" spans="13:35" s="7" customFormat="1" ht="3.9" customHeight="1"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</row>
    <row r="66" spans="13:35" s="7" customFormat="1" ht="3.9" customHeight="1"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</row>
    <row r="67" spans="13:35" s="7" customFormat="1" ht="3.9" customHeight="1"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</row>
    <row r="68" spans="13:35" s="7" customFormat="1" ht="3.9" customHeight="1"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</row>
    <row r="69" spans="13:35" s="7" customFormat="1" ht="3.9" customHeight="1"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</row>
    <row r="70" spans="13:35" s="7" customFormat="1" ht="3.9" customHeight="1"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</row>
    <row r="71" spans="13:35" s="7" customFormat="1" ht="3.9" customHeight="1"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13:35" s="7" customFormat="1" ht="3.9" customHeight="1"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</row>
    <row r="73" spans="13:35" s="7" customFormat="1" ht="3.9" customHeight="1"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13:35" s="7" customFormat="1" ht="3.9" customHeight="1"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</row>
    <row r="75" spans="13:35" s="7" customFormat="1" ht="3.9" customHeight="1"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</row>
    <row r="76" spans="13:35" s="7" customFormat="1" ht="3.9" customHeight="1"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</row>
    <row r="77" spans="13:35" s="7" customFormat="1" ht="3.9" customHeight="1"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</row>
    <row r="78" spans="13:35" s="7" customFormat="1" ht="3.9" customHeight="1"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</row>
    <row r="79" spans="13:35" s="7" customFormat="1" ht="3.9" customHeight="1"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</row>
    <row r="80" spans="13:35" s="7" customFormat="1" ht="3.9" customHeight="1"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</row>
    <row r="81" spans="13:35" s="7" customFormat="1" ht="3.9" customHeight="1"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</row>
    <row r="82" spans="13:35" s="7" customFormat="1" ht="3.9" customHeight="1"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</row>
    <row r="83" spans="13:35" s="7" customFormat="1" ht="3.9" customHeight="1"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</row>
    <row r="84" spans="13:35" s="7" customFormat="1" ht="3.9" customHeight="1"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</row>
    <row r="85" spans="13:35" s="7" customFormat="1" ht="3.9" customHeight="1"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</row>
    <row r="86" spans="13:35" s="7" customFormat="1" ht="3.9" customHeight="1"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</row>
    <row r="87" spans="13:35" s="7" customFormat="1" ht="3.9" customHeight="1"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</row>
    <row r="88" spans="13:35" s="7" customFormat="1" ht="3.9" customHeight="1"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</row>
    <row r="89" spans="13:35" s="7" customFormat="1" ht="3.9" customHeight="1"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</row>
    <row r="90" spans="13:35" s="7" customFormat="1" ht="3.9" customHeight="1"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</row>
    <row r="91" spans="13:35" s="7" customFormat="1" ht="3.9" customHeight="1"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</row>
    <row r="92" spans="13:35" s="7" customFormat="1" ht="3.9" customHeight="1"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</row>
    <row r="93" spans="13:35" s="7" customFormat="1" ht="3.9" customHeight="1"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</row>
    <row r="94" spans="13:35" s="7" customFormat="1" ht="3.9" customHeight="1"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13:35" s="7" customFormat="1" ht="3.9" customHeight="1"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</row>
    <row r="96" spans="13:35" s="7" customFormat="1" ht="3.9" customHeight="1"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</row>
    <row r="97" spans="13:35" s="7" customFormat="1" ht="3.9" customHeight="1"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</row>
    <row r="98" spans="13:35" s="7" customFormat="1" ht="3.9" customHeight="1"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</row>
    <row r="99" spans="13:35" s="7" customFormat="1" ht="3.9" customHeight="1"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</row>
    <row r="100" spans="13:35" s="7" customFormat="1" ht="3.9" customHeight="1"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</row>
    <row r="101" spans="13:35" s="7" customFormat="1" ht="3.9" customHeight="1"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</row>
    <row r="102" spans="13:35" s="7" customFormat="1" ht="3.9" customHeight="1"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</row>
    <row r="103" spans="13:35" s="7" customFormat="1" ht="3.9" customHeight="1"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</row>
    <row r="104" spans="13:35" s="7" customFormat="1" ht="3.9" customHeight="1"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</row>
    <row r="105" spans="13:35" s="7" customFormat="1" ht="3.9" customHeight="1"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</row>
    <row r="106" spans="13:35" s="7" customFormat="1" ht="3.9" customHeight="1"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</row>
    <row r="107" spans="13:35" s="7" customFormat="1" ht="3.9" customHeight="1"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</row>
    <row r="108" spans="13:35" s="7" customFormat="1" ht="3.9" customHeight="1"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</row>
    <row r="109" spans="13:35" s="7" customFormat="1" ht="3.9" customHeight="1"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</row>
    <row r="110" spans="13:35" s="7" customFormat="1" ht="3.9" customHeight="1"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</row>
    <row r="111" spans="13:35" s="7" customFormat="1" ht="3.9" customHeight="1"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</row>
    <row r="112" spans="13:35" s="7" customFormat="1" ht="3.9" customHeight="1"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</row>
    <row r="113" spans="13:35" s="7" customFormat="1" ht="3.9" customHeight="1"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</row>
    <row r="114" spans="13:35" s="7" customFormat="1" ht="3.9" customHeight="1"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</row>
    <row r="115" spans="13:35" s="7" customFormat="1" ht="3.9" customHeight="1"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</row>
    <row r="116" spans="13:35" s="7" customFormat="1" ht="3.9" customHeight="1"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</row>
    <row r="117" spans="13:35" s="7" customFormat="1" ht="3.9" customHeight="1"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</row>
    <row r="118" spans="13:35" s="7" customFormat="1" ht="3.9" customHeight="1"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</row>
    <row r="119" spans="13:35" s="7" customFormat="1" ht="3.9" customHeight="1"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</row>
    <row r="120" spans="13:35" s="7" customFormat="1" ht="3.9" customHeight="1"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</row>
    <row r="121" spans="13:35" s="7" customFormat="1" ht="3.9" customHeight="1"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</row>
    <row r="122" spans="13:35" s="7" customFormat="1" ht="3.9" customHeight="1"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</row>
    <row r="123" spans="13:35" s="7" customFormat="1" ht="3.9" customHeight="1"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</row>
    <row r="124" spans="13:35" s="7" customFormat="1" ht="3.9" customHeight="1"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</row>
    <row r="125" spans="13:35" s="7" customFormat="1" ht="3.9" customHeight="1"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</row>
    <row r="126" spans="13:35" s="7" customFormat="1" ht="3.9" customHeight="1"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</row>
    <row r="127" spans="13:35" s="7" customFormat="1" ht="3.9" customHeight="1"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</row>
    <row r="128" spans="13:35" s="7" customFormat="1" ht="3.9" customHeight="1"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</row>
    <row r="129" spans="13:35" s="7" customFormat="1" ht="3.9" customHeight="1"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</row>
    <row r="130" spans="13:35" s="7" customFormat="1" ht="3.9" customHeight="1"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</row>
    <row r="131" spans="13:35" s="7" customFormat="1" ht="3.9" customHeight="1"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</row>
    <row r="132" spans="13:35" s="7" customFormat="1" ht="3.9" customHeight="1"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</row>
    <row r="133" spans="13:35" s="7" customFormat="1" ht="3.9" customHeight="1"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</row>
    <row r="134" spans="13:35" s="7" customFormat="1" ht="3.9" customHeight="1"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</row>
    <row r="135" spans="13:35" s="7" customFormat="1" ht="3.9" customHeight="1"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</row>
    <row r="136" spans="13:35" s="7" customFormat="1" ht="3.9" customHeight="1"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</row>
    <row r="137" spans="13:35" s="7" customFormat="1" ht="3.9" customHeight="1"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</row>
    <row r="138" spans="13:35" s="7" customFormat="1" ht="3.9" customHeight="1"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</row>
    <row r="139" spans="13:35" s="7" customFormat="1" ht="3.9" customHeight="1"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</row>
    <row r="140" spans="13:35" s="7" customFormat="1" ht="3.9" customHeight="1"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</row>
    <row r="141" spans="13:35" s="7" customFormat="1" ht="3.9" customHeight="1"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</row>
    <row r="142" spans="13:35" s="7" customFormat="1" ht="3.9" customHeight="1"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</row>
    <row r="143" spans="13:35" s="7" customFormat="1" ht="3.9" customHeight="1"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</row>
    <row r="144" spans="13:35" s="7" customFormat="1" ht="3.9" customHeight="1"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</row>
    <row r="145" spans="13:35" s="7" customFormat="1" ht="3.9" customHeight="1"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</row>
    <row r="146" spans="13:35" s="7" customFormat="1" ht="3.9" customHeight="1"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</row>
    <row r="147" spans="13:35" s="7" customFormat="1" ht="3.9" customHeight="1"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</row>
    <row r="148" spans="13:35" s="7" customFormat="1" ht="3.9" customHeight="1"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</row>
    <row r="149" spans="13:35" s="7" customFormat="1" ht="3.9" customHeight="1"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</row>
    <row r="150" spans="13:35" s="7" customFormat="1" ht="3.9" customHeight="1"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</row>
    <row r="151" spans="13:35" s="7" customFormat="1" ht="3.9" customHeight="1"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</row>
    <row r="152" spans="13:35" s="7" customFormat="1" ht="3.9" customHeight="1"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</row>
    <row r="153" spans="13:35" s="7" customFormat="1" ht="3.9" customHeight="1"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</row>
    <row r="154" spans="13:35" s="7" customFormat="1" ht="3.9" customHeight="1"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</row>
    <row r="155" spans="13:35" s="7" customFormat="1" ht="3.9" customHeight="1"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</row>
    <row r="156" spans="13:35" s="7" customFormat="1" ht="3.9" customHeight="1"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</row>
    <row r="157" spans="13:35" s="7" customFormat="1" ht="3.9" customHeight="1"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</row>
    <row r="158" spans="13:35" s="7" customFormat="1" ht="3.9" customHeight="1"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</row>
    <row r="159" spans="13:35" s="7" customFormat="1" ht="3.9" customHeight="1"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</row>
    <row r="160" spans="13:35" s="7" customFormat="1" ht="3.9" customHeight="1"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</row>
    <row r="161" spans="13:35" s="7" customFormat="1" ht="3.9" customHeight="1"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</row>
    <row r="162" spans="13:35" s="7" customFormat="1" ht="3.9" customHeight="1"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</row>
    <row r="163" spans="13:35" s="7" customFormat="1" ht="3.9" customHeight="1"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</row>
    <row r="164" spans="13:35" s="7" customFormat="1" ht="3.9" customHeight="1"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</row>
    <row r="165" spans="13:35" s="7" customFormat="1" ht="3.9" customHeight="1"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</row>
    <row r="166" spans="13:35" s="7" customFormat="1" ht="3.9" customHeight="1"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</row>
    <row r="167" spans="13:35" s="7" customFormat="1" ht="3.9" customHeight="1"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</row>
    <row r="168" spans="13:35" s="7" customFormat="1" ht="3.9" customHeight="1"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</row>
    <row r="169" spans="13:35" s="7" customFormat="1" ht="3.9" customHeight="1"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</row>
    <row r="170" spans="13:35" s="7" customFormat="1" ht="3.9" customHeight="1"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</row>
    <row r="171" spans="13:35" s="7" customFormat="1" ht="3.9" customHeight="1"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</row>
    <row r="172" spans="13:35" s="7" customFormat="1" ht="3.9" customHeight="1"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</row>
    <row r="173" spans="13:35" s="7" customFormat="1" ht="3.9" customHeight="1"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</row>
    <row r="174" spans="13:35" s="7" customFormat="1" ht="3.9" customHeight="1"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</row>
    <row r="175" spans="13:35" s="7" customFormat="1" ht="3.9" customHeight="1"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</row>
    <row r="176" spans="13:35" s="7" customFormat="1" ht="3.9" customHeight="1"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</row>
    <row r="177" spans="13:35" s="7" customFormat="1" ht="3.9" customHeight="1"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</row>
    <row r="178" spans="13:35" s="7" customFormat="1" ht="3.9" customHeight="1"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</row>
    <row r="179" spans="13:35" s="7" customFormat="1" ht="3.9" customHeight="1"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</row>
    <row r="180" spans="13:35" s="7" customFormat="1" ht="3.9" customHeight="1"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</row>
    <row r="181" spans="13:35" s="7" customFormat="1" ht="3.9" customHeight="1"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</row>
    <row r="182" spans="13:35" s="7" customFormat="1" ht="3.9" customHeight="1"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</row>
    <row r="183" spans="13:35" s="7" customFormat="1" ht="3.9" customHeight="1"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</row>
    <row r="184" spans="13:35" s="7" customFormat="1" ht="3.9" customHeight="1"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</row>
    <row r="185" spans="13:35" s="7" customFormat="1" ht="3.9" customHeight="1"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</row>
    <row r="186" spans="13:35" s="7" customFormat="1" ht="3.9" customHeight="1"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</row>
    <row r="187" spans="13:35" s="7" customFormat="1" ht="3.9" customHeight="1"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</row>
    <row r="188" spans="13:35" s="7" customFormat="1" ht="3.9" customHeight="1"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</row>
    <row r="189" spans="13:35" s="7" customFormat="1" ht="3.9" customHeight="1"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</row>
    <row r="190" spans="13:35" s="7" customFormat="1" ht="3.9" customHeight="1"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</row>
    <row r="191" spans="13:35" s="7" customFormat="1" ht="3.9" customHeight="1"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</row>
    <row r="192" spans="13:35" s="7" customFormat="1" ht="3.9" customHeight="1"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</row>
    <row r="193" spans="13:35" s="7" customFormat="1" ht="3.9" customHeight="1"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</row>
    <row r="194" spans="13:35" s="7" customFormat="1" ht="3.9" customHeight="1"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</row>
    <row r="195" spans="13:35" s="7" customFormat="1" ht="3.9" customHeight="1"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</row>
    <row r="196" spans="13:35" s="7" customFormat="1" ht="3.9" customHeight="1"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</row>
    <row r="197" spans="13:35" s="7" customFormat="1" ht="3.9" customHeight="1"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</row>
    <row r="198" spans="13:35" s="7" customFormat="1" ht="3.9" customHeight="1"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</row>
    <row r="199" spans="13:35" s="7" customFormat="1" ht="3.9" customHeight="1"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</row>
    <row r="200" spans="13:35" s="7" customFormat="1" ht="3.9" customHeight="1"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</row>
    <row r="201" spans="13:35" s="7" customFormat="1" ht="3.9" customHeight="1"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</row>
    <row r="202" spans="13:35" s="7" customFormat="1" ht="3.9" customHeight="1"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</row>
    <row r="203" spans="13:35" s="7" customFormat="1" ht="3.9" customHeight="1"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</row>
    <row r="204" spans="13:35" s="7" customFormat="1" ht="3.9" customHeight="1"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</row>
    <row r="205" spans="13:35" s="7" customFormat="1" ht="3.9" customHeight="1"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</row>
    <row r="206" spans="13:35" s="7" customFormat="1" ht="3.9" customHeight="1"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</row>
    <row r="207" spans="13:35" s="7" customFormat="1" ht="3.9" customHeight="1"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</row>
    <row r="208" spans="13:35" s="7" customFormat="1" ht="3.9" customHeight="1"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</row>
    <row r="209" spans="13:35" s="7" customFormat="1" ht="3.9" customHeight="1"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</row>
    <row r="210" spans="13:35" s="7" customFormat="1" ht="3.9" customHeight="1"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</row>
    <row r="211" spans="13:35" s="7" customFormat="1" ht="3.9" customHeight="1"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</row>
    <row r="212" spans="13:35" s="7" customFormat="1" ht="3.9" customHeight="1"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</row>
    <row r="213" spans="13:35" s="7" customFormat="1" ht="3.9" customHeight="1"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</row>
    <row r="214" spans="13:35" s="7" customFormat="1" ht="3.9" customHeight="1"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</row>
    <row r="215" spans="13:35" s="7" customFormat="1" ht="3.9" customHeight="1"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</row>
    <row r="216" spans="13:35" s="7" customFormat="1" ht="3.9" customHeight="1"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</row>
    <row r="217" spans="13:35" s="7" customFormat="1" ht="3.9" customHeight="1"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</row>
    <row r="218" spans="13:35" s="7" customFormat="1" ht="3.9" customHeight="1"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</row>
    <row r="219" spans="13:35" s="7" customFormat="1" ht="3.9" customHeight="1"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</row>
    <row r="220" spans="13:35" s="7" customFormat="1" ht="3.9" customHeight="1"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</row>
    <row r="221" spans="13:35" s="7" customFormat="1" ht="3.9" customHeight="1"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</row>
    <row r="222" spans="13:35" s="7" customFormat="1" ht="3.9" customHeight="1"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</row>
    <row r="223" spans="13:35" s="7" customFormat="1" ht="3.9" customHeight="1"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</row>
    <row r="224" spans="13:35" s="7" customFormat="1" ht="3.9" customHeight="1"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</row>
    <row r="225" spans="13:35" s="7" customFormat="1" ht="3.9" customHeight="1"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</row>
    <row r="226" spans="13:35" s="7" customFormat="1" ht="3.9" customHeight="1"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</row>
    <row r="227" spans="13:35" s="7" customFormat="1" ht="3.9" customHeight="1"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</row>
    <row r="228" spans="13:35" s="7" customFormat="1" ht="3.9" customHeight="1"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</row>
    <row r="229" spans="13:35" s="7" customFormat="1" ht="3.9" customHeight="1"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</row>
    <row r="230" spans="13:35" s="7" customFormat="1" ht="3.9" customHeight="1"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</row>
    <row r="231" spans="13:35" s="7" customFormat="1" ht="3.9" customHeight="1"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</row>
    <row r="232" spans="13:35" s="7" customFormat="1" ht="3.9" customHeight="1"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</row>
    <row r="233" spans="13:35" s="7" customFormat="1" ht="3.9" customHeight="1"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</row>
    <row r="234" spans="13:35" s="7" customFormat="1" ht="3.9" customHeight="1"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</row>
    <row r="235" spans="13:35" s="7" customFormat="1" ht="3.9" customHeight="1"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</row>
    <row r="236" spans="13:35" s="7" customFormat="1" ht="3.9" customHeight="1"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</row>
    <row r="237" spans="13:35" s="7" customFormat="1" ht="3.9" customHeight="1"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</row>
    <row r="238" spans="13:35" s="7" customFormat="1" ht="3.9" customHeight="1"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</row>
    <row r="239" spans="13:35" s="7" customFormat="1" ht="3.9" customHeight="1"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</row>
    <row r="240" spans="13:35" s="7" customFormat="1" ht="3.9" customHeight="1"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</row>
    <row r="241" spans="13:35" s="7" customFormat="1" ht="3.9" customHeight="1"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</row>
    <row r="242" spans="13:35" s="7" customFormat="1" ht="3.9" customHeight="1"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</row>
    <row r="243" spans="13:35" s="7" customFormat="1" ht="3.9" customHeight="1"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</row>
    <row r="244" spans="13:35" s="7" customFormat="1" ht="3.9" customHeight="1"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</row>
    <row r="245" spans="13:35" s="7" customFormat="1" ht="3.9" customHeight="1"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</row>
    <row r="246" spans="13:35" s="7" customFormat="1" ht="3.9" customHeight="1"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</row>
    <row r="247" spans="13:35" s="7" customFormat="1" ht="3.9" customHeight="1"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</row>
    <row r="248" spans="13:35" s="7" customFormat="1" ht="3.9" customHeight="1"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</row>
    <row r="249" spans="13:35" s="7" customFormat="1" ht="3.9" customHeight="1"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</row>
    <row r="250" spans="13:35" s="7" customFormat="1" ht="3.9" customHeight="1"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</row>
    <row r="251" spans="13:35" s="7" customFormat="1" ht="3.9" customHeight="1"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</row>
    <row r="252" spans="13:35" s="7" customFormat="1" ht="3.9" customHeight="1"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</row>
    <row r="253" spans="13:35" s="7" customFormat="1" ht="3.9" customHeight="1"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</row>
    <row r="254" spans="13:35" s="7" customFormat="1" ht="3.9" customHeight="1"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</row>
    <row r="255" spans="13:35" s="7" customFormat="1" ht="3.9" customHeight="1"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</row>
    <row r="256" spans="13:35" s="7" customFormat="1" ht="3.9" customHeight="1"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</row>
    <row r="257" spans="13:35" s="7" customFormat="1" ht="3.9" customHeight="1"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</row>
    <row r="258" spans="13:35" s="7" customFormat="1" ht="3.9" customHeight="1"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</row>
    <row r="259" spans="13:35" s="7" customFormat="1" ht="3.9" customHeight="1"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</row>
    <row r="260" spans="13:35" s="7" customFormat="1" ht="3.9" customHeight="1"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</row>
    <row r="261" spans="13:35" s="7" customFormat="1" ht="3.9" customHeight="1"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</row>
    <row r="262" spans="13:35" s="7" customFormat="1" ht="3.9" customHeight="1"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</row>
    <row r="263" spans="13:35" s="7" customFormat="1" ht="3.9" customHeight="1"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</row>
    <row r="264" spans="13:35" s="7" customFormat="1" ht="3.9" customHeight="1"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</row>
    <row r="265" spans="13:35" s="7" customFormat="1" ht="3.9" customHeight="1"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</row>
    <row r="266" spans="13:35" s="7" customFormat="1" ht="3.9" customHeight="1"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</row>
    <row r="267" spans="13:35" s="7" customFormat="1" ht="3.9" customHeight="1"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60"/>
      <c r="AI267" s="60"/>
    </row>
    <row r="268" spans="13:35" s="7" customFormat="1" ht="3.9" customHeight="1"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</row>
    <row r="269" spans="13:35" s="7" customFormat="1" ht="3.9" customHeight="1"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</row>
    <row r="270" spans="13:35" s="7" customFormat="1" ht="3.9" customHeight="1"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</row>
    <row r="271" spans="13:35" s="7" customFormat="1" ht="3.9" customHeight="1"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</row>
    <row r="272" spans="13:35" s="7" customFormat="1" ht="3.9" customHeight="1"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</row>
    <row r="273" spans="13:35" s="7" customFormat="1" ht="3.9" customHeight="1"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</row>
    <row r="274" spans="13:35" s="7" customFormat="1" ht="3.9" customHeight="1"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</row>
    <row r="275" spans="13:35" s="7" customFormat="1" ht="3.9" customHeight="1"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</row>
    <row r="276" spans="13:35" s="7" customFormat="1" ht="3.9" customHeight="1"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</row>
    <row r="277" spans="13:35" s="7" customFormat="1" ht="3.9" customHeight="1"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</row>
    <row r="278" spans="13:35" s="7" customFormat="1" ht="3.9" customHeight="1"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</row>
    <row r="279" spans="13:35" s="7" customFormat="1" ht="3.9" customHeight="1"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</row>
    <row r="280" spans="13:35" s="7" customFormat="1" ht="3.9" customHeight="1"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</row>
    <row r="281" spans="13:35" s="7" customFormat="1" ht="3.9" customHeight="1"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</row>
    <row r="282" spans="13:35" s="7" customFormat="1" ht="3.9" customHeight="1"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</row>
    <row r="283" spans="13:35" s="7" customFormat="1" ht="3.9" customHeight="1"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</row>
    <row r="284" spans="13:35" s="7" customFormat="1" ht="3.9" customHeight="1"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</row>
    <row r="285" spans="13:35" s="7" customFormat="1" ht="3.9" customHeight="1"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</row>
    <row r="286" spans="13:35" s="7" customFormat="1" ht="3.9" customHeight="1"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</row>
    <row r="287" spans="13:35" s="7" customFormat="1" ht="3.9" customHeight="1"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</row>
    <row r="288" spans="13:35" s="7" customFormat="1" ht="3.9" customHeight="1"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</row>
    <row r="289" spans="13:35" s="7" customFormat="1" ht="3.9" customHeight="1"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</row>
    <row r="290" spans="13:35" s="7" customFormat="1" ht="3.9" customHeight="1"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</row>
    <row r="291" spans="13:35" s="7" customFormat="1" ht="3.9" customHeight="1"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</row>
    <row r="292" spans="13:35" s="7" customFormat="1" ht="3.9" customHeight="1"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</row>
    <row r="293" spans="13:35" s="7" customFormat="1" ht="3.9" customHeight="1"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</row>
    <row r="294" spans="13:35" s="7" customFormat="1" ht="3.9" customHeight="1"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</row>
    <row r="295" spans="13:35" s="7" customFormat="1" ht="3.9" customHeight="1"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</row>
    <row r="296" spans="13:35" s="7" customFormat="1" ht="3.9" customHeight="1"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</row>
    <row r="297" spans="13:35" s="7" customFormat="1" ht="3.9" customHeight="1"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</row>
    <row r="298" spans="13:35" s="7" customFormat="1" ht="3.9" customHeight="1"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</row>
    <row r="299" spans="13:35" s="7" customFormat="1" ht="3.9" customHeight="1"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</row>
    <row r="300" spans="13:35" s="7" customFormat="1" ht="3.9" customHeight="1"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</row>
    <row r="301" spans="13:35" s="7" customFormat="1" ht="3.9" customHeight="1"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</row>
    <row r="302" spans="13:35" s="7" customFormat="1" ht="3.9" customHeight="1"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</row>
    <row r="303" spans="13:35" s="7" customFormat="1" ht="3.9" customHeight="1"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</row>
    <row r="304" spans="13:35" s="7" customFormat="1" ht="3.9" customHeight="1"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</row>
    <row r="305" spans="13:35" s="7" customFormat="1" ht="3.9" customHeight="1"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</row>
    <row r="306" spans="13:35" s="7" customFormat="1" ht="3.9" customHeight="1"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</row>
    <row r="307" spans="13:35" s="7" customFormat="1" ht="3.9" customHeight="1"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</row>
    <row r="308" spans="13:35" s="7" customFormat="1" ht="3.9" customHeight="1"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</row>
    <row r="309" spans="13:35" s="7" customFormat="1" ht="3.9" customHeight="1"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</row>
    <row r="310" spans="13:35" s="7" customFormat="1" ht="3.9" customHeight="1"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</row>
    <row r="311" spans="13:35" s="7" customFormat="1" ht="3.9" customHeight="1"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</row>
    <row r="312" spans="13:35" s="7" customFormat="1" ht="3.9" customHeight="1"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</row>
    <row r="313" spans="13:35" s="7" customFormat="1" ht="3.9" customHeight="1"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</row>
    <row r="314" spans="13:35" s="7" customFormat="1" ht="3.9" customHeight="1"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</row>
    <row r="315" spans="13:35" s="7" customFormat="1" ht="3.9" customHeight="1"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</row>
    <row r="316" spans="13:35" s="7" customFormat="1" ht="3.9" customHeight="1"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</row>
    <row r="317" spans="13:35" s="7" customFormat="1" ht="3.9" customHeight="1"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</row>
    <row r="318" spans="13:35" s="7" customFormat="1" ht="3.9" customHeight="1"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</row>
    <row r="319" spans="13:35" s="7" customFormat="1" ht="3.9" customHeight="1"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</row>
    <row r="320" spans="13:35" s="7" customFormat="1" ht="3.9" customHeight="1"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</row>
    <row r="321" spans="13:35" s="7" customFormat="1" ht="3.9" customHeight="1"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</row>
    <row r="322" spans="13:35" s="7" customFormat="1" ht="3.9" customHeight="1"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</row>
    <row r="323" spans="13:35" s="7" customFormat="1" ht="3.9" customHeight="1"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</row>
    <row r="324" spans="13:35" s="7" customFormat="1" ht="3.9" customHeight="1"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</row>
    <row r="325" spans="13:35" s="7" customFormat="1" ht="3.9" customHeight="1"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</row>
    <row r="326" spans="13:35" s="7" customFormat="1" ht="3.9" customHeight="1"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</row>
    <row r="327" spans="13:35" s="7" customFormat="1" ht="3.9" customHeight="1"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</row>
    <row r="328" spans="13:35" s="7" customFormat="1" ht="3.9" customHeight="1"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</row>
    <row r="329" spans="13:35" s="7" customFormat="1" ht="3.9" customHeight="1"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</row>
    <row r="330" spans="13:35" s="7" customFormat="1" ht="3.9" customHeight="1"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</row>
    <row r="331" spans="13:35" s="7" customFormat="1" ht="3.9" customHeight="1"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</row>
    <row r="332" spans="13:35" s="7" customFormat="1" ht="3.9" customHeight="1"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</row>
    <row r="333" spans="13:35" s="7" customFormat="1" ht="3.9" customHeight="1"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</row>
    <row r="334" spans="13:35" s="7" customFormat="1" ht="3.9" customHeight="1"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</row>
    <row r="335" spans="13:35" s="7" customFormat="1" ht="3.9" customHeight="1"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</row>
    <row r="336" spans="13:35" s="7" customFormat="1" ht="3.9" customHeight="1"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</row>
    <row r="337" spans="13:35" s="7" customFormat="1" ht="3.9" customHeight="1"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</row>
    <row r="338" spans="13:35" s="7" customFormat="1" ht="3.9" customHeight="1"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</row>
    <row r="339" spans="13:35" s="7" customFormat="1" ht="3.9" customHeight="1"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</row>
    <row r="340" spans="13:35" s="7" customFormat="1" ht="3.9" customHeight="1"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</row>
    <row r="341" spans="13:35" s="7" customFormat="1" ht="3.9" customHeight="1"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</row>
    <row r="342" spans="13:35" s="7" customFormat="1" ht="3.9" customHeight="1"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</row>
    <row r="343" spans="13:35" s="7" customFormat="1" ht="3.9" customHeight="1"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</row>
    <row r="344" spans="13:35" s="7" customFormat="1" ht="3.9" customHeight="1"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</row>
    <row r="345" spans="13:35" s="7" customFormat="1" ht="3.9" customHeight="1"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</row>
    <row r="346" spans="13:35" s="7" customFormat="1" ht="3.9" customHeight="1"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</row>
    <row r="347" spans="13:35" s="7" customFormat="1" ht="3.9" customHeight="1"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</row>
    <row r="348" spans="13:35" s="7" customFormat="1" ht="3.9" customHeight="1"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</row>
    <row r="349" spans="13:35" s="7" customFormat="1" ht="3.9" customHeight="1"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</row>
    <row r="350" spans="13:35" s="7" customFormat="1" ht="3.9" customHeight="1"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</row>
    <row r="351" spans="13:35" s="7" customFormat="1" ht="3.9" customHeight="1"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</row>
    <row r="352" spans="13:35" s="7" customFormat="1" ht="3.9" customHeight="1"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</row>
    <row r="353" spans="13:35" s="7" customFormat="1" ht="3.9" customHeight="1"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</row>
    <row r="354" spans="13:35" s="7" customFormat="1" ht="3.9" customHeight="1"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</row>
    <row r="355" spans="13:35" s="7" customFormat="1" ht="3.9" customHeight="1"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</row>
    <row r="356" spans="13:35" s="7" customFormat="1" ht="3.9" customHeight="1"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</row>
    <row r="357" spans="13:35" s="7" customFormat="1" ht="3.9" customHeight="1"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</row>
    <row r="358" spans="13:35" s="7" customFormat="1" ht="3.9" customHeight="1"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</row>
    <row r="359" spans="13:35" s="7" customFormat="1" ht="3.9" customHeight="1"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</row>
    <row r="360" spans="13:35" s="7" customFormat="1" ht="3.9" customHeight="1"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60"/>
      <c r="AI360" s="60"/>
    </row>
    <row r="361" spans="13:35" s="7" customFormat="1" ht="3.9" customHeight="1"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</row>
    <row r="362" spans="13:35" s="7" customFormat="1" ht="3.9" customHeight="1"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</row>
    <row r="363" spans="13:35" s="7" customFormat="1" ht="3.9" customHeight="1"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</row>
    <row r="364" spans="13:35" s="7" customFormat="1" ht="3.9" customHeight="1"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</row>
    <row r="365" spans="13:35" s="7" customFormat="1" ht="3.9" customHeight="1"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</row>
    <row r="366" spans="13:35" s="7" customFormat="1" ht="3.9" customHeight="1"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</row>
    <row r="367" spans="13:35" s="7" customFormat="1" ht="3.9" customHeight="1"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</row>
    <row r="368" spans="13:35" s="7" customFormat="1" ht="3.9" customHeight="1"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  <c r="AF368" s="60"/>
      <c r="AG368" s="60"/>
      <c r="AH368" s="60"/>
      <c r="AI368" s="60"/>
    </row>
    <row r="369" spans="13:35" s="7" customFormat="1" ht="3.9" customHeight="1"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</row>
    <row r="370" spans="13:35" s="7" customFormat="1" ht="3.9" customHeight="1"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</row>
    <row r="371" spans="13:35" s="7" customFormat="1" ht="3.9" customHeight="1"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</row>
    <row r="372" spans="13:35" s="7" customFormat="1" ht="3.9" customHeight="1"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</row>
    <row r="373" spans="13:35" s="7" customFormat="1" ht="3.9" customHeight="1"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</row>
    <row r="374" spans="13:35" s="7" customFormat="1" ht="3.9" customHeight="1"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</row>
    <row r="375" spans="13:35" s="7" customFormat="1" ht="3.9" customHeight="1"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</row>
    <row r="376" spans="13:35" s="7" customFormat="1" ht="3.9" customHeight="1"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</row>
    <row r="377" spans="13:35" s="7" customFormat="1" ht="3.9" customHeight="1"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</row>
    <row r="378" spans="13:35" s="7" customFormat="1" ht="3.9" customHeight="1"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</row>
    <row r="379" spans="13:35" s="7" customFormat="1" ht="3.9" customHeight="1"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</row>
    <row r="380" spans="13:35" s="7" customFormat="1" ht="3.9" customHeight="1"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</row>
    <row r="381" spans="13:35" s="7" customFormat="1" ht="3.9" customHeight="1"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</row>
    <row r="382" spans="13:35" s="7" customFormat="1" ht="3.9" customHeight="1"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</row>
    <row r="383" spans="13:35" s="7" customFormat="1" ht="3.9" customHeight="1"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</row>
    <row r="384" spans="13:35" s="7" customFormat="1" ht="3.9" customHeight="1"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</row>
    <row r="385" spans="13:35" s="7" customFormat="1" ht="3.9" customHeight="1"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</row>
    <row r="386" spans="13:35" s="7" customFormat="1" ht="3.9" customHeight="1"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</row>
    <row r="387" spans="13:35" s="7" customFormat="1" ht="3.9" customHeight="1"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</row>
    <row r="388" spans="13:35" s="7" customFormat="1" ht="3.9" customHeight="1"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</row>
    <row r="389" spans="13:35" s="7" customFormat="1" ht="3.9" customHeight="1"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</row>
    <row r="390" spans="13:35" s="7" customFormat="1" ht="3.9" customHeight="1"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</row>
    <row r="391" spans="13:35" s="7" customFormat="1" ht="3.9" customHeight="1"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</row>
    <row r="392" spans="13:35" s="7" customFormat="1" ht="3.9" customHeight="1"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</row>
    <row r="393" spans="13:35" s="7" customFormat="1" ht="3.9" customHeight="1"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</row>
    <row r="394" spans="13:35" s="7" customFormat="1" ht="3.9" customHeight="1"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</row>
    <row r="395" spans="13:35" s="7" customFormat="1" ht="3.9" customHeight="1"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</row>
    <row r="396" spans="13:35" s="7" customFormat="1" ht="3.9" customHeight="1"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</row>
    <row r="397" spans="13:35" s="7" customFormat="1" ht="3.9" customHeight="1"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</row>
    <row r="398" spans="13:35" s="7" customFormat="1" ht="3.9" customHeight="1"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</row>
    <row r="399" spans="13:35" s="7" customFormat="1" ht="3.9" customHeight="1"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</row>
    <row r="400" spans="13:35" s="7" customFormat="1" ht="3.9" customHeight="1"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</row>
    <row r="401" spans="13:35" s="7" customFormat="1" ht="3.9" customHeight="1"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</row>
    <row r="402" spans="13:35" s="7" customFormat="1" ht="3.9" customHeight="1"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</row>
    <row r="403" spans="13:35" s="7" customFormat="1" ht="3.9" customHeight="1"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</row>
    <row r="404" spans="13:35" s="7" customFormat="1" ht="3.9" customHeight="1"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</row>
    <row r="405" spans="13:35" s="7" customFormat="1" ht="3.9" customHeight="1"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</row>
    <row r="406" spans="13:35" s="7" customFormat="1" ht="3.9" customHeight="1"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</row>
    <row r="407" spans="13:35" s="7" customFormat="1" ht="3.9" customHeight="1"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</row>
    <row r="408" spans="13:35" s="7" customFormat="1" ht="3.9" customHeight="1"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</row>
    <row r="409" spans="13:35" ht="3.9" customHeight="1"/>
    <row r="410" spans="13:35" ht="3.9" customHeight="1"/>
    <row r="411" spans="13:35" ht="3.9" customHeight="1"/>
    <row r="412" spans="13:35" ht="3.9" customHeight="1"/>
    <row r="413" spans="13:35" ht="3.9" customHeight="1"/>
    <row r="414" spans="13:35" ht="3.9" customHeight="1"/>
    <row r="415" spans="13:35" ht="3.9" customHeight="1"/>
    <row r="416" spans="13:35" ht="3.9" customHeight="1"/>
    <row r="417" ht="3.9" customHeight="1"/>
    <row r="418" ht="3.9" customHeight="1"/>
    <row r="419" ht="3.9" customHeight="1"/>
    <row r="420" ht="3.9" customHeight="1"/>
    <row r="421" ht="3.9" customHeight="1"/>
    <row r="422" ht="3.9" customHeight="1"/>
    <row r="423" ht="3.9" customHeight="1"/>
    <row r="424" ht="3.9" customHeight="1"/>
    <row r="425" ht="3.9" customHeight="1"/>
    <row r="426" ht="3.9" customHeight="1"/>
    <row r="427" ht="3.9" customHeight="1"/>
    <row r="428" ht="3.9" customHeight="1"/>
    <row r="429" ht="3.9" customHeight="1"/>
    <row r="430" ht="3.9" customHeight="1"/>
    <row r="431" ht="3.9" customHeight="1"/>
    <row r="432" ht="3.9" customHeight="1"/>
    <row r="433" ht="3.9" customHeight="1"/>
    <row r="434" ht="3.9" customHeight="1"/>
    <row r="435" ht="3.9" customHeight="1"/>
    <row r="436" ht="3.9" customHeight="1"/>
    <row r="437" ht="3.9" customHeight="1"/>
    <row r="438" ht="3.9" customHeight="1"/>
    <row r="439" ht="3.9" customHeight="1"/>
    <row r="440" ht="3.9" customHeight="1"/>
    <row r="441" ht="3.9" customHeight="1"/>
    <row r="442" ht="3.9" customHeight="1"/>
    <row r="443" ht="3.9" customHeight="1"/>
    <row r="444" ht="3.9" customHeight="1"/>
    <row r="445" ht="3.9" customHeight="1"/>
    <row r="446" ht="3.9" customHeight="1"/>
    <row r="447" ht="3.9" customHeight="1"/>
    <row r="448" ht="3.9" customHeight="1"/>
    <row r="449" ht="3.9" customHeight="1"/>
    <row r="450" ht="3.9" customHeight="1"/>
    <row r="451" ht="3.9" customHeight="1"/>
    <row r="452" ht="3.9" customHeight="1"/>
    <row r="453" ht="3.9" customHeight="1"/>
    <row r="454" ht="3.9" customHeight="1"/>
    <row r="455" ht="3.9" customHeight="1"/>
    <row r="456" ht="3.9" customHeight="1"/>
    <row r="457" ht="3.9" customHeight="1"/>
    <row r="458" ht="3.9" customHeight="1"/>
    <row r="459" ht="3.9" customHeight="1"/>
    <row r="460" ht="3.9" customHeight="1"/>
    <row r="461" ht="3.9" customHeight="1"/>
    <row r="462" ht="3.9" customHeight="1"/>
    <row r="463" ht="3.9" customHeight="1"/>
    <row r="464" ht="3.9" customHeight="1"/>
    <row r="465" ht="3.9" customHeight="1"/>
    <row r="466" ht="3.9" customHeight="1"/>
    <row r="467" ht="3.9" customHeight="1"/>
    <row r="468" ht="3.9" customHeight="1"/>
    <row r="469" ht="3.9" customHeight="1"/>
    <row r="470" ht="3.9" customHeight="1"/>
    <row r="471" ht="3.9" customHeight="1"/>
    <row r="472" ht="3.9" customHeight="1"/>
    <row r="473" ht="3.9" customHeight="1"/>
    <row r="474" ht="3.9" customHeight="1"/>
    <row r="475" ht="3.9" customHeight="1"/>
    <row r="476" ht="3.9" customHeight="1"/>
    <row r="477" ht="3.9" customHeight="1"/>
    <row r="478" ht="3.9" customHeight="1"/>
    <row r="479" ht="3.9" customHeight="1"/>
    <row r="480" ht="3.9" customHeight="1"/>
    <row r="481" ht="3.9" customHeight="1"/>
    <row r="482" ht="3.9" customHeight="1"/>
    <row r="483" ht="3.9" customHeight="1"/>
    <row r="484" ht="3.9" customHeight="1"/>
    <row r="485" ht="3.9" customHeight="1"/>
    <row r="486" ht="3.9" customHeight="1"/>
    <row r="487" ht="3.9" customHeight="1"/>
    <row r="488" ht="3.9" customHeight="1"/>
    <row r="489" ht="3.9" customHeight="1"/>
    <row r="490" ht="3.9" customHeight="1"/>
    <row r="491" ht="3.9" customHeight="1"/>
    <row r="492" ht="3.9" customHeight="1"/>
    <row r="493" ht="3.9" customHeight="1"/>
    <row r="494" ht="3.9" customHeight="1"/>
    <row r="495" ht="3.9" customHeight="1"/>
    <row r="496" ht="3.9" customHeight="1"/>
    <row r="497" ht="3.9" customHeight="1"/>
    <row r="498" ht="3.9" customHeight="1"/>
    <row r="499" ht="3.9" customHeight="1"/>
    <row r="500" ht="3.9" customHeight="1"/>
    <row r="501" ht="3.9" customHeight="1"/>
    <row r="502" ht="3.9" customHeight="1"/>
    <row r="503" ht="3.9" customHeight="1"/>
    <row r="504" ht="3.9" customHeight="1"/>
    <row r="505" ht="3.9" customHeight="1"/>
    <row r="506" ht="3.9" customHeight="1"/>
    <row r="507" ht="3.9" customHeight="1"/>
    <row r="508" ht="3.9" customHeight="1"/>
    <row r="509" ht="3.9" customHeight="1"/>
    <row r="510" ht="3.9" customHeight="1"/>
    <row r="511" ht="3.9" customHeight="1"/>
    <row r="512" ht="3.9" customHeight="1"/>
    <row r="513" ht="3.9" customHeight="1"/>
    <row r="514" ht="3.9" customHeight="1"/>
    <row r="515" ht="3.9" customHeight="1"/>
    <row r="516" ht="3.9" customHeight="1"/>
    <row r="517" ht="3.9" customHeight="1"/>
    <row r="518" ht="3.9" customHeight="1"/>
    <row r="519" ht="3.9" customHeight="1"/>
    <row r="520" ht="3.9" customHeight="1"/>
    <row r="521" ht="3.9" customHeight="1"/>
    <row r="522" ht="3.9" customHeight="1"/>
    <row r="523" ht="3.9" customHeight="1"/>
    <row r="524" ht="3.9" customHeight="1"/>
    <row r="525" ht="3.9" customHeight="1"/>
    <row r="526" ht="3.9" customHeight="1"/>
    <row r="527" ht="3.9" customHeight="1"/>
    <row r="528" ht="3.9" customHeight="1"/>
    <row r="529" ht="3.9" customHeight="1"/>
    <row r="530" ht="3.9" customHeight="1"/>
    <row r="531" ht="3.9" customHeight="1"/>
    <row r="532" ht="3.9" customHeight="1"/>
    <row r="533" ht="3.9" customHeight="1"/>
    <row r="534" ht="3.9" customHeight="1"/>
    <row r="535" ht="3.9" customHeight="1"/>
    <row r="536" ht="3.9" customHeight="1"/>
    <row r="537" ht="3.9" customHeight="1"/>
    <row r="538" ht="3.9" customHeight="1"/>
    <row r="539" ht="3.9" customHeight="1"/>
    <row r="540" ht="3.9" customHeight="1"/>
    <row r="541" ht="3.9" customHeight="1"/>
    <row r="542" ht="3.9" customHeight="1"/>
    <row r="543" ht="3.9" customHeight="1"/>
    <row r="544" ht="3.9" customHeight="1"/>
    <row r="545" ht="3.9" customHeight="1"/>
    <row r="546" ht="3.9" customHeight="1"/>
    <row r="547" ht="3.9" customHeight="1"/>
    <row r="548" ht="3.9" customHeight="1"/>
    <row r="549" ht="3.9" customHeight="1"/>
    <row r="550" ht="3.9" customHeight="1"/>
    <row r="551" ht="3.9" customHeight="1"/>
    <row r="552" ht="3.9" customHeight="1"/>
    <row r="553" ht="3.9" customHeight="1"/>
    <row r="554" ht="3.9" customHeight="1"/>
    <row r="555" ht="3.9" customHeight="1"/>
    <row r="556" ht="3.9" customHeight="1"/>
    <row r="557" ht="3.9" customHeight="1"/>
    <row r="558" ht="3.9" customHeight="1"/>
    <row r="559" ht="3.9" customHeight="1"/>
    <row r="560" ht="3.9" customHeight="1"/>
    <row r="561" ht="3.9" customHeight="1"/>
    <row r="562" ht="3.9" customHeight="1"/>
    <row r="563" ht="3.9" customHeight="1"/>
    <row r="564" ht="3.9" customHeight="1"/>
    <row r="565" ht="3.9" customHeight="1"/>
    <row r="566" ht="3.9" customHeight="1"/>
    <row r="567" ht="3.9" customHeight="1"/>
    <row r="568" ht="3.9" customHeight="1"/>
    <row r="569" ht="3.9" customHeight="1"/>
    <row r="570" ht="3.9" customHeight="1"/>
    <row r="571" ht="3.9" customHeight="1"/>
    <row r="572" ht="3.9" customHeight="1"/>
    <row r="573" ht="3.9" customHeight="1"/>
    <row r="574" ht="3.9" customHeight="1"/>
    <row r="575" ht="3.9" customHeight="1"/>
    <row r="576" ht="3.9" customHeight="1"/>
    <row r="577" ht="3.9" customHeight="1"/>
    <row r="578" ht="3.9" customHeight="1"/>
    <row r="579" ht="3.9" customHeight="1"/>
    <row r="580" ht="3.9" customHeight="1"/>
    <row r="581" ht="3.9" customHeight="1"/>
    <row r="582" ht="3.9" customHeight="1"/>
    <row r="583" ht="3.9" customHeight="1"/>
    <row r="584" ht="3.9" customHeight="1"/>
    <row r="585" ht="3.9" customHeight="1"/>
    <row r="586" ht="3.9" customHeight="1"/>
    <row r="587" ht="3.9" customHeight="1"/>
    <row r="588" ht="3.9" customHeight="1"/>
    <row r="589" ht="3.9" customHeight="1"/>
    <row r="590" ht="3.9" customHeight="1"/>
    <row r="591" ht="3.9" customHeight="1"/>
    <row r="592" ht="3.9" customHeight="1"/>
    <row r="593" ht="3.9" customHeight="1"/>
    <row r="594" ht="3.9" customHeight="1"/>
    <row r="595" ht="3.9" customHeight="1"/>
    <row r="596" ht="3.9" customHeight="1"/>
    <row r="597" ht="3.9" customHeight="1"/>
    <row r="598" ht="3.9" customHeight="1"/>
    <row r="599" ht="3.9" customHeight="1"/>
    <row r="600" ht="3.9" customHeight="1"/>
    <row r="601" ht="3.9" customHeight="1"/>
    <row r="602" ht="3.9" customHeight="1"/>
    <row r="603" ht="3.9" customHeight="1"/>
    <row r="604" ht="3.9" customHeight="1"/>
    <row r="605" ht="3.9" customHeight="1"/>
    <row r="606" ht="3.9" customHeight="1"/>
    <row r="607" ht="3.9" customHeight="1"/>
    <row r="608" ht="3.9" customHeight="1"/>
    <row r="609" ht="3.9" customHeight="1"/>
    <row r="610" ht="3.9" customHeight="1"/>
    <row r="611" ht="3.9" customHeight="1"/>
    <row r="612" ht="3.9" customHeight="1"/>
    <row r="613" ht="3.9" customHeight="1"/>
    <row r="614" ht="3.9" customHeight="1"/>
    <row r="615" ht="3.9" customHeight="1"/>
    <row r="616" ht="3.9" customHeight="1"/>
    <row r="617" ht="3.9" customHeight="1"/>
    <row r="618" ht="3.9" customHeight="1"/>
    <row r="619" ht="3.9" customHeight="1"/>
    <row r="620" ht="3.9" customHeight="1"/>
    <row r="621" ht="3.9" customHeight="1"/>
    <row r="622" ht="3.9" customHeight="1"/>
    <row r="623" ht="3.9" customHeight="1"/>
    <row r="624" ht="3.9" customHeight="1"/>
    <row r="625" ht="3.9" customHeight="1"/>
    <row r="626" ht="3.9" customHeight="1"/>
    <row r="627" ht="3.9" customHeight="1"/>
    <row r="628" ht="3.9" customHeight="1"/>
    <row r="629" ht="3.9" customHeight="1"/>
    <row r="630" ht="3.9" customHeight="1"/>
    <row r="631" ht="3.9" customHeight="1"/>
    <row r="632" ht="3.9" customHeight="1"/>
    <row r="633" ht="3.9" customHeight="1"/>
    <row r="634" ht="3.9" customHeight="1"/>
    <row r="635" ht="3.9" customHeight="1"/>
    <row r="636" ht="3.9" customHeight="1"/>
    <row r="637" ht="3.9" customHeight="1"/>
    <row r="638" ht="3.9" customHeight="1"/>
    <row r="639" ht="3.9" customHeight="1"/>
    <row r="640" ht="3.9" customHeight="1"/>
    <row r="641" ht="3.9" customHeight="1"/>
    <row r="642" ht="3.9" customHeight="1"/>
    <row r="643" ht="3.9" customHeight="1"/>
    <row r="644" ht="3.9" customHeight="1"/>
    <row r="645" ht="3.9" customHeight="1"/>
    <row r="646" ht="3.9" customHeight="1"/>
    <row r="647" ht="3.9" customHeight="1"/>
    <row r="648" ht="3.9" customHeight="1"/>
    <row r="649" ht="3.9" customHeight="1"/>
    <row r="650" ht="3.9" customHeight="1"/>
    <row r="651" ht="3.9" customHeight="1"/>
    <row r="652" ht="3.9" customHeight="1"/>
    <row r="653" ht="3.9" customHeight="1"/>
    <row r="654" ht="3.9" customHeight="1"/>
    <row r="655" ht="3.9" customHeight="1"/>
    <row r="656" ht="3.9" customHeight="1"/>
    <row r="657" ht="3.9" customHeight="1"/>
    <row r="658" ht="3.9" customHeight="1"/>
    <row r="659" ht="3.9" customHeight="1"/>
    <row r="660" ht="3.9" customHeight="1"/>
    <row r="661" ht="3.9" customHeight="1"/>
    <row r="662" ht="3.9" customHeight="1"/>
    <row r="663" ht="3.9" customHeight="1"/>
    <row r="664" ht="3.9" customHeight="1"/>
    <row r="665" ht="3.9" customHeight="1"/>
    <row r="666" ht="3.9" customHeight="1"/>
    <row r="667" ht="3.9" customHeight="1"/>
    <row r="668" ht="3.9" customHeight="1"/>
    <row r="669" ht="3.9" customHeight="1"/>
    <row r="670" ht="3.9" customHeight="1"/>
    <row r="671" ht="3.9" customHeight="1"/>
    <row r="672" ht="3.9" customHeight="1"/>
    <row r="673" ht="3.9" customHeight="1"/>
    <row r="674" ht="3.9" customHeight="1"/>
    <row r="675" ht="3.9" customHeight="1"/>
    <row r="676" ht="3.9" customHeight="1"/>
    <row r="677" ht="3.9" customHeight="1"/>
    <row r="678" ht="3.9" customHeight="1"/>
    <row r="679" ht="3.9" customHeight="1"/>
    <row r="680" ht="3.9" customHeight="1"/>
    <row r="681" ht="3.9" customHeight="1"/>
    <row r="682" ht="3.9" customHeight="1"/>
    <row r="683" ht="3.9" customHeight="1"/>
    <row r="684" ht="3.9" customHeight="1"/>
    <row r="685" ht="3.9" customHeight="1"/>
    <row r="686" ht="3.9" customHeight="1"/>
    <row r="687" ht="3.9" customHeight="1"/>
    <row r="688" ht="3.9" customHeight="1"/>
    <row r="689" ht="3.9" customHeight="1"/>
    <row r="690" ht="3.9" customHeight="1"/>
    <row r="691" ht="3.9" customHeight="1"/>
    <row r="692" ht="3.9" customHeight="1"/>
    <row r="693" ht="3.9" customHeight="1"/>
    <row r="694" ht="3.9" customHeight="1"/>
    <row r="695" ht="3.9" customHeight="1"/>
    <row r="696" ht="3.9" customHeight="1"/>
    <row r="697" ht="3.9" customHeight="1"/>
    <row r="698" ht="3.9" customHeight="1"/>
    <row r="699" ht="3.9" customHeight="1"/>
    <row r="700" ht="3.9" customHeight="1"/>
    <row r="701" ht="3.9" customHeight="1"/>
    <row r="702" ht="3.9" customHeight="1"/>
    <row r="703" ht="3.9" customHeight="1"/>
    <row r="704" ht="3.9" customHeight="1"/>
    <row r="705" ht="3.9" customHeight="1"/>
    <row r="706" ht="3.9" customHeight="1"/>
    <row r="707" ht="3.9" customHeight="1"/>
    <row r="708" ht="3.9" customHeight="1"/>
    <row r="709" ht="3.9" customHeight="1"/>
    <row r="710" ht="3.9" customHeight="1"/>
    <row r="711" ht="3.9" customHeight="1"/>
    <row r="712" ht="3.9" customHeight="1"/>
    <row r="713" ht="3.9" customHeight="1"/>
    <row r="714" ht="3.9" customHeight="1"/>
    <row r="715" ht="3.9" customHeight="1"/>
    <row r="716" ht="3.9" customHeight="1"/>
    <row r="717" ht="3.9" customHeight="1"/>
    <row r="718" ht="3.9" customHeight="1"/>
    <row r="719" ht="3.9" customHeight="1"/>
    <row r="720" ht="3.9" customHeight="1"/>
    <row r="721" ht="3.9" customHeight="1"/>
    <row r="722" ht="3.9" customHeight="1"/>
    <row r="723" ht="3.9" customHeight="1"/>
    <row r="724" ht="3.9" customHeight="1"/>
    <row r="725" ht="3.9" customHeight="1"/>
    <row r="726" ht="3.9" customHeight="1"/>
    <row r="727" ht="3.9" customHeight="1"/>
    <row r="728" ht="3.9" customHeight="1"/>
    <row r="729" ht="3.9" customHeight="1"/>
    <row r="730" ht="3.9" customHeight="1"/>
    <row r="731" ht="3.9" customHeight="1"/>
    <row r="732" ht="3.9" customHeight="1"/>
    <row r="733" ht="3.9" customHeight="1"/>
    <row r="734" ht="3.9" customHeight="1"/>
    <row r="735" ht="3.9" customHeight="1"/>
    <row r="736" ht="3.9" customHeight="1"/>
    <row r="737" ht="3.9" customHeight="1"/>
    <row r="738" ht="3.9" customHeight="1"/>
    <row r="739" ht="3.9" customHeight="1"/>
    <row r="740" ht="3.9" customHeight="1"/>
    <row r="741" ht="3.9" customHeight="1"/>
    <row r="742" ht="3.9" customHeight="1"/>
    <row r="743" ht="3.9" customHeight="1"/>
    <row r="744" ht="3.9" customHeight="1"/>
    <row r="745" ht="3.9" customHeight="1"/>
    <row r="746" ht="3.9" customHeight="1"/>
    <row r="747" ht="3.9" customHeight="1"/>
    <row r="748" ht="3.9" customHeight="1"/>
    <row r="749" ht="3.9" customHeight="1"/>
    <row r="750" ht="3.9" customHeight="1"/>
    <row r="751" ht="3.9" customHeight="1"/>
    <row r="752" ht="3.9" customHeight="1"/>
    <row r="753" ht="3.9" customHeight="1"/>
    <row r="754" ht="3.9" customHeight="1"/>
    <row r="755" ht="3.9" customHeight="1"/>
    <row r="756" ht="3.9" customHeight="1"/>
    <row r="757" ht="3.9" customHeight="1"/>
    <row r="758" ht="3.9" customHeight="1"/>
    <row r="759" ht="3.9" customHeight="1"/>
    <row r="760" ht="3.9" customHeight="1"/>
    <row r="761" ht="3.9" customHeight="1"/>
    <row r="762" ht="3.9" customHeight="1"/>
    <row r="763" ht="3.9" customHeight="1"/>
    <row r="764" ht="3.9" customHeight="1"/>
    <row r="765" ht="3.9" customHeight="1"/>
    <row r="766" ht="3.9" customHeight="1"/>
    <row r="767" ht="3.9" customHeight="1"/>
    <row r="768" ht="3.9" customHeight="1"/>
    <row r="769" ht="3.9" customHeight="1"/>
    <row r="770" ht="3.9" customHeight="1"/>
    <row r="771" ht="3.9" customHeight="1"/>
    <row r="772" ht="3.9" customHeight="1"/>
    <row r="773" ht="3.9" customHeight="1"/>
    <row r="774" ht="3.9" customHeight="1"/>
    <row r="775" ht="3.9" customHeight="1"/>
    <row r="776" ht="3.9" customHeight="1"/>
    <row r="777" ht="3.9" customHeight="1"/>
    <row r="778" ht="3.9" customHeight="1"/>
    <row r="779" ht="3.9" customHeight="1"/>
    <row r="780" ht="3.9" customHeight="1"/>
    <row r="781" ht="3.9" customHeight="1"/>
    <row r="782" ht="3.9" customHeight="1"/>
    <row r="783" ht="3.9" customHeight="1"/>
    <row r="784" ht="3.9" customHeight="1"/>
    <row r="785" ht="3.9" customHeight="1"/>
    <row r="786" ht="3.9" customHeight="1"/>
    <row r="787" ht="3.9" customHeight="1"/>
    <row r="788" ht="3.9" customHeight="1"/>
    <row r="789" ht="3.9" customHeight="1"/>
    <row r="790" ht="3.9" customHeight="1"/>
    <row r="791" ht="3.9" customHeight="1"/>
    <row r="792" ht="3.9" customHeight="1"/>
    <row r="793" ht="3.9" customHeight="1"/>
    <row r="794" ht="3.9" customHeight="1"/>
    <row r="795" ht="3.9" customHeight="1"/>
    <row r="796" ht="3.9" customHeight="1"/>
    <row r="797" ht="3.9" customHeight="1"/>
    <row r="798" ht="3.9" customHeight="1"/>
    <row r="799" ht="3.9" customHeight="1"/>
    <row r="800" ht="3.9" customHeight="1"/>
    <row r="801" ht="3.9" customHeight="1"/>
    <row r="802" ht="3.9" customHeight="1"/>
    <row r="803" ht="3.9" customHeight="1"/>
    <row r="804" ht="3.9" customHeight="1"/>
    <row r="805" ht="3.9" customHeight="1"/>
    <row r="806" ht="3.9" customHeight="1"/>
    <row r="807" ht="3.9" customHeight="1"/>
    <row r="808" ht="3.9" customHeight="1"/>
    <row r="809" ht="3.9" customHeight="1"/>
    <row r="810" ht="3.9" customHeight="1"/>
    <row r="811" ht="3.9" customHeight="1"/>
    <row r="812" ht="3.9" customHeight="1"/>
    <row r="813" ht="3.9" customHeight="1"/>
    <row r="814" ht="3.9" customHeight="1"/>
    <row r="815" ht="3.9" customHeight="1"/>
    <row r="816" ht="3.9" customHeight="1"/>
    <row r="817" ht="3.9" customHeight="1"/>
    <row r="818" ht="3.9" customHeight="1"/>
    <row r="819" ht="3.9" customHeight="1"/>
    <row r="820" ht="3.9" customHeight="1"/>
    <row r="821" ht="3.9" customHeight="1"/>
    <row r="822" ht="3.9" customHeight="1"/>
    <row r="823" ht="3.9" customHeight="1"/>
    <row r="824" ht="3.9" customHeight="1"/>
    <row r="825" ht="3.9" customHeight="1"/>
    <row r="826" ht="3.9" customHeight="1"/>
    <row r="827" ht="3.9" customHeight="1"/>
    <row r="828" ht="3.9" customHeight="1"/>
    <row r="829" ht="3.9" customHeight="1"/>
    <row r="830" ht="3.9" customHeight="1"/>
    <row r="831" ht="3.9" customHeight="1"/>
    <row r="832" ht="3.9" customHeight="1"/>
    <row r="833" ht="3.9" customHeight="1"/>
    <row r="834" ht="3.9" customHeight="1"/>
    <row r="835" ht="3.9" customHeight="1"/>
    <row r="836" ht="3.9" customHeight="1"/>
    <row r="837" ht="3.9" customHeight="1"/>
    <row r="838" ht="3.9" customHeight="1"/>
    <row r="839" ht="3.9" customHeight="1"/>
    <row r="840" ht="3.9" customHeight="1"/>
    <row r="841" ht="3.9" customHeight="1"/>
    <row r="842" ht="3.9" customHeight="1"/>
    <row r="843" ht="3.9" customHeight="1"/>
    <row r="844" ht="3.9" customHeight="1"/>
    <row r="845" ht="3.9" customHeight="1"/>
    <row r="846" ht="3.9" customHeight="1"/>
    <row r="847" ht="3.9" customHeight="1"/>
    <row r="848" ht="3.9" customHeight="1"/>
    <row r="849" ht="3.9" customHeight="1"/>
    <row r="850" ht="3.9" customHeight="1"/>
    <row r="851" ht="3.9" customHeight="1"/>
    <row r="852" ht="3.9" customHeight="1"/>
    <row r="853" ht="3.9" customHeight="1"/>
    <row r="854" ht="3.9" customHeight="1"/>
    <row r="855" ht="3.9" customHeight="1"/>
    <row r="856" ht="3.9" customHeight="1"/>
    <row r="857" ht="3.9" customHeight="1"/>
    <row r="858" ht="3.9" customHeight="1"/>
    <row r="859" ht="3.9" customHeight="1"/>
    <row r="860" ht="3.9" customHeight="1"/>
    <row r="861" ht="3.9" customHeight="1"/>
    <row r="862" ht="3.9" customHeight="1"/>
    <row r="863" ht="3.9" customHeight="1"/>
    <row r="864" ht="3.9" customHeight="1"/>
    <row r="865" ht="3.9" customHeight="1"/>
    <row r="866" ht="3.9" customHeight="1"/>
    <row r="867" ht="3.9" customHeight="1"/>
    <row r="868" ht="3.9" customHeight="1"/>
    <row r="869" ht="3.9" customHeight="1"/>
    <row r="870" ht="3.9" customHeight="1"/>
    <row r="871" ht="3.9" customHeight="1"/>
    <row r="872" ht="3.9" customHeight="1"/>
    <row r="873" ht="3.9" customHeight="1"/>
    <row r="874" ht="3.9" customHeight="1"/>
    <row r="875" ht="3.9" customHeight="1"/>
    <row r="876" ht="3.9" customHeight="1"/>
    <row r="877" ht="3.9" customHeight="1"/>
    <row r="878" ht="3.9" customHeight="1"/>
    <row r="879" ht="3.9" customHeight="1"/>
    <row r="880" ht="3.9" customHeight="1"/>
    <row r="881" ht="3.9" customHeight="1"/>
    <row r="882" ht="3.9" customHeight="1"/>
    <row r="883" ht="3.9" customHeight="1"/>
    <row r="884" ht="3.9" customHeight="1"/>
    <row r="885" ht="3.9" customHeight="1"/>
    <row r="886" ht="3.9" customHeight="1"/>
    <row r="887" ht="3.9" customHeight="1"/>
    <row r="888" ht="3.9" customHeight="1"/>
    <row r="889" ht="3.9" customHeight="1"/>
    <row r="890" ht="3.9" customHeight="1"/>
    <row r="891" ht="3.9" customHeight="1"/>
    <row r="892" ht="3.9" customHeight="1"/>
    <row r="893" ht="3.9" customHeight="1"/>
    <row r="894" ht="3.9" customHeight="1"/>
    <row r="895" ht="3.9" customHeight="1"/>
    <row r="896" ht="3.9" customHeight="1"/>
    <row r="897" ht="3.9" customHeight="1"/>
    <row r="898" ht="3.9" customHeight="1"/>
    <row r="899" ht="3.9" customHeight="1"/>
    <row r="900" ht="3.9" customHeight="1"/>
    <row r="901" ht="3.9" customHeight="1"/>
    <row r="902" ht="3.9" customHeight="1"/>
    <row r="903" ht="3.9" customHeight="1"/>
    <row r="904" ht="3.9" customHeight="1"/>
    <row r="905" ht="3.9" customHeight="1"/>
    <row r="906" ht="3.9" customHeight="1"/>
    <row r="907" ht="3.9" customHeight="1"/>
    <row r="908" ht="3.9" customHeight="1"/>
    <row r="909" ht="3.9" customHeight="1"/>
    <row r="910" ht="3.9" customHeight="1"/>
    <row r="911" ht="3.9" customHeight="1"/>
    <row r="912" ht="3.9" customHeight="1"/>
    <row r="913" ht="3.9" customHeight="1"/>
    <row r="914" ht="3.9" customHeight="1"/>
    <row r="915" ht="3.9" customHeight="1"/>
    <row r="916" ht="3.9" customHeight="1"/>
    <row r="917" ht="3.9" customHeight="1"/>
    <row r="918" ht="3.9" customHeight="1"/>
    <row r="919" ht="3.9" customHeight="1"/>
    <row r="920" ht="3.9" customHeight="1"/>
    <row r="921" ht="3.9" customHeight="1"/>
    <row r="922" ht="3.9" customHeight="1"/>
    <row r="923" ht="3.9" customHeight="1"/>
    <row r="924" ht="3.9" customHeight="1"/>
    <row r="925" ht="3.9" customHeight="1"/>
    <row r="926" ht="3.9" customHeight="1"/>
    <row r="927" ht="3.9" customHeight="1"/>
    <row r="928" ht="3.9" customHeight="1"/>
    <row r="929" ht="3.9" customHeight="1"/>
    <row r="930" ht="3.9" customHeight="1"/>
    <row r="931" ht="3.9" customHeight="1"/>
    <row r="932" ht="3.9" customHeight="1"/>
    <row r="933" ht="3.9" customHeight="1"/>
    <row r="934" ht="3.9" customHeight="1"/>
    <row r="935" ht="3.9" customHeight="1"/>
    <row r="936" ht="3.9" customHeight="1"/>
    <row r="937" ht="3.9" customHeight="1"/>
    <row r="938" ht="3.9" customHeight="1"/>
    <row r="939" ht="3.9" customHeight="1"/>
    <row r="940" ht="3.9" customHeight="1"/>
    <row r="941" ht="3.9" customHeight="1"/>
    <row r="942" ht="3.9" customHeight="1"/>
    <row r="943" ht="3.9" customHeight="1"/>
    <row r="944" ht="3.9" customHeight="1"/>
    <row r="945" ht="3.9" customHeight="1"/>
    <row r="946" ht="3.9" customHeight="1"/>
    <row r="947" ht="3.9" customHeight="1"/>
    <row r="948" ht="3.9" customHeight="1"/>
    <row r="949" ht="3.9" customHeight="1"/>
    <row r="950" ht="3.9" customHeight="1"/>
    <row r="951" ht="3.9" customHeight="1"/>
    <row r="952" ht="3.9" customHeight="1"/>
    <row r="953" ht="3.9" customHeight="1"/>
    <row r="954" ht="3.9" customHeight="1"/>
    <row r="955" ht="3.9" customHeight="1"/>
    <row r="956" ht="3.9" customHeight="1"/>
    <row r="957" ht="3.9" customHeight="1"/>
    <row r="958" ht="3.9" customHeight="1"/>
    <row r="959" ht="3.9" customHeight="1"/>
    <row r="960" ht="3.9" customHeight="1"/>
    <row r="961" ht="3.9" customHeight="1"/>
    <row r="962" ht="3.9" customHeight="1"/>
    <row r="963" ht="3.9" customHeight="1"/>
    <row r="964" ht="3.9" customHeight="1"/>
    <row r="965" ht="3.9" customHeight="1"/>
    <row r="966" ht="3.9" customHeight="1"/>
    <row r="967" ht="3.9" customHeight="1"/>
    <row r="968" ht="3.9" customHeight="1"/>
    <row r="969" ht="3.9" customHeight="1"/>
    <row r="970" ht="3.9" customHeight="1"/>
    <row r="971" ht="3.9" customHeight="1"/>
    <row r="972" ht="3.9" customHeight="1"/>
    <row r="973" ht="3.9" customHeight="1"/>
    <row r="974" ht="3.9" customHeight="1"/>
    <row r="975" ht="3.9" customHeight="1"/>
    <row r="976" ht="3.9" customHeight="1"/>
    <row r="977" ht="3.9" customHeight="1"/>
    <row r="978" ht="3.9" customHeight="1"/>
    <row r="979" ht="3.9" customHeight="1"/>
    <row r="980" ht="3.9" customHeight="1"/>
    <row r="981" ht="3.9" customHeight="1"/>
    <row r="982" ht="3.9" customHeight="1"/>
    <row r="983" ht="3.9" customHeight="1"/>
    <row r="984" ht="3.9" customHeight="1"/>
    <row r="985" ht="3.9" customHeight="1"/>
    <row r="986" ht="3.9" customHeight="1"/>
    <row r="987" ht="3.9" customHeight="1"/>
    <row r="988" ht="3.9" customHeight="1"/>
    <row r="989" ht="3.9" customHeight="1"/>
    <row r="990" ht="3.9" customHeight="1"/>
    <row r="991" ht="3.9" customHeight="1"/>
    <row r="992" ht="3.9" customHeight="1"/>
    <row r="993" ht="3.9" customHeight="1"/>
    <row r="994" ht="3.9" customHeight="1"/>
    <row r="995" ht="3.9" customHeight="1"/>
    <row r="996" ht="3.9" customHeight="1"/>
    <row r="997" ht="3.9" customHeight="1"/>
    <row r="998" ht="3.9" customHeight="1"/>
    <row r="999" ht="3.9" customHeight="1"/>
    <row r="1000" ht="3.9" customHeight="1"/>
    <row r="1001" ht="3.9" customHeight="1"/>
  </sheetData>
  <mergeCells count="7">
    <mergeCell ref="A39:L39"/>
    <mergeCell ref="A17:L17"/>
    <mergeCell ref="A1:C1"/>
    <mergeCell ref="A2:L2"/>
    <mergeCell ref="A3:L3"/>
    <mergeCell ref="A4:L4"/>
    <mergeCell ref="A6:F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E942"/>
  <sheetViews>
    <sheetView topLeftCell="A13" workbookViewId="0">
      <selection activeCell="G1" sqref="G1"/>
    </sheetView>
  </sheetViews>
  <sheetFormatPr defaultColWidth="12.58203125" defaultRowHeight="14"/>
  <cols>
    <col min="1" max="1" width="19.6640625" style="6" customWidth="1"/>
    <col min="2" max="3" width="24" style="6" customWidth="1"/>
    <col min="4" max="14" width="18" style="6" customWidth="1"/>
    <col min="15" max="15" width="18" customWidth="1"/>
    <col min="16" max="16" width="18" style="6" customWidth="1"/>
    <col min="17" max="25" width="8.58203125" style="7" customWidth="1"/>
    <col min="26" max="100" width="12.58203125" style="7"/>
    <col min="101" max="16384" width="12.58203125" style="6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20" customHeight="1">
      <c r="A6" s="86" t="s">
        <v>103</v>
      </c>
      <c r="B6" s="87"/>
      <c r="C6" s="87"/>
      <c r="D6" s="87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18"/>
    </row>
    <row r="7" spans="1:135" ht="25" customHeight="1">
      <c r="A7" s="31" t="s">
        <v>104</v>
      </c>
      <c r="B7" s="32"/>
      <c r="C7" s="31" t="s">
        <v>105</v>
      </c>
      <c r="D7" s="32"/>
      <c r="E7" s="9"/>
      <c r="F7" s="9"/>
      <c r="G7" s="9"/>
      <c r="H7" s="9"/>
      <c r="I7" s="11"/>
      <c r="J7" s="88"/>
      <c r="K7" s="89"/>
      <c r="L7" s="9"/>
      <c r="M7" s="9"/>
      <c r="N7" s="9"/>
      <c r="O7" s="9"/>
      <c r="P7" s="9"/>
      <c r="Q7" s="18"/>
      <c r="R7" s="18"/>
      <c r="S7" s="18"/>
      <c r="T7" s="18"/>
      <c r="U7" s="18"/>
      <c r="V7" s="18"/>
      <c r="W7" s="18"/>
      <c r="X7" s="18"/>
      <c r="Y7" s="18"/>
    </row>
    <row r="8" spans="1:135" ht="25" customHeight="1">
      <c r="A8" s="31" t="s">
        <v>106</v>
      </c>
      <c r="B8" s="32"/>
      <c r="C8" s="31" t="s">
        <v>107</v>
      </c>
      <c r="D8" s="32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8"/>
      <c r="R8" s="18"/>
      <c r="S8" s="18"/>
      <c r="T8" s="18"/>
      <c r="U8" s="18"/>
      <c r="V8" s="18"/>
      <c r="W8" s="18"/>
      <c r="X8" s="18"/>
      <c r="Y8" s="18"/>
    </row>
    <row r="9" spans="1:135" ht="25" customHeight="1">
      <c r="A9" s="31" t="s">
        <v>108</v>
      </c>
      <c r="B9" s="33"/>
      <c r="C9" s="31" t="s">
        <v>109</v>
      </c>
      <c r="D9" s="3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8"/>
      <c r="R9" s="18"/>
      <c r="S9" s="18"/>
      <c r="T9" s="18"/>
      <c r="U9" s="18"/>
      <c r="V9" s="18"/>
      <c r="W9" s="18"/>
      <c r="X9" s="18"/>
      <c r="Y9" s="18"/>
    </row>
    <row r="10" spans="1:135" ht="5.75" customHeight="1">
      <c r="A10" s="12"/>
      <c r="B10" s="13"/>
      <c r="C10" s="12"/>
      <c r="D10" s="1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8"/>
      <c r="R10" s="18"/>
      <c r="S10" s="18"/>
      <c r="T10" s="18"/>
      <c r="U10" s="18"/>
      <c r="V10" s="18"/>
      <c r="W10" s="18"/>
      <c r="X10" s="18"/>
      <c r="Y10" s="18"/>
    </row>
    <row r="11" spans="1:135" ht="24" customHeight="1">
      <c r="A11" s="90" t="s">
        <v>110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18"/>
      <c r="R11" s="18"/>
      <c r="S11" s="18"/>
      <c r="T11" s="18"/>
      <c r="U11" s="18"/>
      <c r="V11" s="18"/>
      <c r="W11" s="18"/>
      <c r="X11" s="18"/>
      <c r="Y11" s="18"/>
    </row>
    <row r="12" spans="1:135" ht="21.5" customHeight="1">
      <c r="A12" s="53" t="s">
        <v>111</v>
      </c>
      <c r="B12" s="53" t="s">
        <v>55</v>
      </c>
      <c r="C12" s="53" t="s">
        <v>112</v>
      </c>
      <c r="D12" s="53" t="s">
        <v>113</v>
      </c>
      <c r="E12" s="53" t="s">
        <v>59</v>
      </c>
      <c r="F12" s="53" t="s">
        <v>114</v>
      </c>
      <c r="G12" s="53" t="s">
        <v>58</v>
      </c>
      <c r="H12" s="53" t="s">
        <v>57</v>
      </c>
      <c r="I12" s="53" t="s">
        <v>115</v>
      </c>
      <c r="J12" s="53" t="s">
        <v>116</v>
      </c>
      <c r="K12" s="53" t="s">
        <v>117</v>
      </c>
      <c r="L12" s="53" t="s">
        <v>118</v>
      </c>
      <c r="M12" s="53" t="s">
        <v>9</v>
      </c>
      <c r="N12" s="53" t="s">
        <v>119</v>
      </c>
      <c r="O12" s="53" t="s">
        <v>120</v>
      </c>
      <c r="P12" s="53" t="s">
        <v>23</v>
      </c>
      <c r="Q12" s="18"/>
      <c r="R12" s="18"/>
      <c r="S12" s="18"/>
      <c r="T12" s="18"/>
      <c r="U12" s="18"/>
      <c r="V12" s="18"/>
      <c r="W12" s="18"/>
      <c r="X12" s="18"/>
      <c r="Y12" s="18"/>
    </row>
    <row r="13" spans="1:135" s="7" customFormat="1" ht="16.5" customHeight="1">
      <c r="A13" s="54"/>
      <c r="B13" s="70"/>
      <c r="C13" s="55"/>
      <c r="D13" s="54"/>
      <c r="E13" s="54"/>
      <c r="F13" s="54"/>
      <c r="G13" s="54"/>
      <c r="H13" s="54"/>
      <c r="I13" s="54"/>
      <c r="J13" s="56"/>
      <c r="K13" s="57" t="str">
        <f>IF($H13="UCS",IFERROR(VLOOKUP($I13,Tabelle_UCS!$A$8:$D$15,4,FALSE),""),"")</f>
        <v/>
      </c>
      <c r="L13" s="57"/>
      <c r="M13" s="57" t="str">
        <f t="shared" ref="M13:M52" si="0">IF($H13="Costo reale",IF($L13="","",$L13),IF($H13="UCS",IF(OR($J13="",$K13=""),"",$J13*$K13),""))</f>
        <v/>
      </c>
      <c r="N13" s="58"/>
      <c r="O13" s="58"/>
      <c r="P13" s="59"/>
      <c r="Q13" s="18"/>
      <c r="R13" s="18"/>
      <c r="S13" s="18"/>
      <c r="T13" s="18"/>
      <c r="U13" s="18"/>
      <c r="V13" s="18"/>
      <c r="W13" s="18"/>
      <c r="X13" s="18"/>
      <c r="Y13" s="18"/>
    </row>
    <row r="14" spans="1:135" s="7" customFormat="1" ht="16.5" customHeight="1">
      <c r="A14" s="54"/>
      <c r="B14" s="70"/>
      <c r="C14" s="55"/>
      <c r="D14" s="54"/>
      <c r="E14" s="54"/>
      <c r="F14" s="54"/>
      <c r="G14" s="54"/>
      <c r="H14" s="54"/>
      <c r="I14" s="54"/>
      <c r="J14" s="56"/>
      <c r="K14" s="57" t="str">
        <f>IF($H14="UCS",IFERROR(VLOOKUP($I14,Tabelle_UCS!$A$8:$D$15,4,FALSE),""),"")</f>
        <v/>
      </c>
      <c r="L14" s="57"/>
      <c r="M14" s="57" t="str">
        <f t="shared" si="0"/>
        <v/>
      </c>
      <c r="N14" s="58"/>
      <c r="O14" s="58"/>
      <c r="P14" s="59"/>
      <c r="Q14" s="18"/>
      <c r="R14" s="18"/>
      <c r="S14" s="18"/>
      <c r="T14" s="18"/>
      <c r="U14" s="18"/>
      <c r="V14" s="18"/>
      <c r="W14" s="18"/>
      <c r="X14" s="18"/>
      <c r="Y14" s="18"/>
    </row>
    <row r="15" spans="1:135" s="7" customFormat="1" ht="16.5" customHeight="1">
      <c r="A15" s="54"/>
      <c r="B15" s="70"/>
      <c r="C15" s="55"/>
      <c r="D15" s="54"/>
      <c r="E15" s="54"/>
      <c r="F15" s="54"/>
      <c r="G15" s="54"/>
      <c r="H15" s="54"/>
      <c r="I15" s="54"/>
      <c r="J15" s="56"/>
      <c r="K15" s="57" t="str">
        <f>IF($H15="UCS",IFERROR(VLOOKUP($I15,Tabelle_UCS!$A$8:$D$15,4,FALSE),""),"")</f>
        <v/>
      </c>
      <c r="L15" s="57"/>
      <c r="M15" s="57" t="str">
        <f t="shared" si="0"/>
        <v/>
      </c>
      <c r="N15" s="58"/>
      <c r="O15" s="58"/>
      <c r="P15" s="59"/>
      <c r="Q15" s="18"/>
      <c r="R15" s="18"/>
      <c r="S15" s="18"/>
      <c r="T15" s="18"/>
      <c r="U15" s="18"/>
      <c r="V15" s="18"/>
      <c r="W15" s="18"/>
      <c r="X15" s="18"/>
      <c r="Y15" s="18"/>
    </row>
    <row r="16" spans="1:135" s="7" customFormat="1" ht="16.5" customHeight="1">
      <c r="A16" s="54"/>
      <c r="B16" s="70"/>
      <c r="C16" s="55"/>
      <c r="D16" s="54"/>
      <c r="E16" s="54"/>
      <c r="F16" s="54"/>
      <c r="G16" s="54"/>
      <c r="H16" s="54"/>
      <c r="I16" s="54"/>
      <c r="J16" s="56"/>
      <c r="K16" s="57" t="str">
        <f>IF($H16="UCS",IFERROR(VLOOKUP($I16,Tabelle_UCS!$A$8:$D$15,4,FALSE),""),"")</f>
        <v/>
      </c>
      <c r="L16" s="57"/>
      <c r="M16" s="57" t="str">
        <f t="shared" si="0"/>
        <v/>
      </c>
      <c r="N16" s="58"/>
      <c r="O16" s="58"/>
      <c r="P16" s="59"/>
      <c r="Q16" s="18"/>
      <c r="R16" s="18"/>
      <c r="S16" s="18"/>
      <c r="T16" s="18"/>
      <c r="U16" s="18"/>
      <c r="V16" s="18"/>
      <c r="W16" s="18"/>
      <c r="X16" s="18"/>
      <c r="Y16" s="18"/>
    </row>
    <row r="17" spans="1:25" s="7" customFormat="1" ht="16.5" customHeight="1">
      <c r="A17" s="54"/>
      <c r="B17" s="70"/>
      <c r="C17" s="55"/>
      <c r="D17" s="54"/>
      <c r="E17" s="54"/>
      <c r="F17" s="54"/>
      <c r="G17" s="54"/>
      <c r="H17" s="54"/>
      <c r="I17" s="54"/>
      <c r="J17" s="56"/>
      <c r="K17" s="57" t="str">
        <f>IF($H17="UCS",IFERROR(VLOOKUP($I17,Tabelle_UCS!$A$8:$D$15,4,FALSE),""),"")</f>
        <v/>
      </c>
      <c r="L17" s="57"/>
      <c r="M17" s="57" t="str">
        <f t="shared" si="0"/>
        <v/>
      </c>
      <c r="N17" s="58"/>
      <c r="O17" s="58"/>
      <c r="P17" s="59"/>
      <c r="Q17" s="18"/>
      <c r="R17" s="18"/>
      <c r="S17" s="18"/>
      <c r="T17" s="18"/>
      <c r="U17" s="18"/>
      <c r="V17" s="18"/>
      <c r="W17" s="18"/>
      <c r="X17" s="18"/>
      <c r="Y17" s="18"/>
    </row>
    <row r="18" spans="1:25" s="7" customFormat="1" ht="16.5" customHeight="1">
      <c r="A18" s="54"/>
      <c r="B18" s="70"/>
      <c r="C18" s="55"/>
      <c r="D18" s="54"/>
      <c r="E18" s="54"/>
      <c r="F18" s="54"/>
      <c r="G18" s="54"/>
      <c r="H18" s="54"/>
      <c r="I18" s="54"/>
      <c r="J18" s="56"/>
      <c r="K18" s="57" t="str">
        <f>IF($H18="UCS",IFERROR(VLOOKUP($I18,Tabelle_UCS!$A$8:$D$15,4,FALSE),""),"")</f>
        <v/>
      </c>
      <c r="L18" s="57"/>
      <c r="M18" s="57" t="str">
        <f t="shared" si="0"/>
        <v/>
      </c>
      <c r="N18" s="58"/>
      <c r="O18" s="58"/>
      <c r="P18" s="59"/>
      <c r="Q18" s="18"/>
      <c r="R18" s="18"/>
      <c r="S18" s="18"/>
      <c r="T18" s="18"/>
      <c r="U18" s="18"/>
      <c r="V18" s="18"/>
      <c r="W18" s="18"/>
      <c r="X18" s="18"/>
      <c r="Y18" s="18"/>
    </row>
    <row r="19" spans="1:25" s="7" customFormat="1" ht="16.5" customHeight="1">
      <c r="A19" s="54"/>
      <c r="B19" s="70"/>
      <c r="C19" s="55"/>
      <c r="D19" s="54"/>
      <c r="E19" s="54"/>
      <c r="F19" s="54"/>
      <c r="G19" s="54"/>
      <c r="H19" s="54"/>
      <c r="I19" s="54"/>
      <c r="J19" s="56"/>
      <c r="K19" s="57" t="str">
        <f>IF($H19="UCS",IFERROR(VLOOKUP($I19,Tabelle_UCS!$A$8:$D$15,4,FALSE),""),"")</f>
        <v/>
      </c>
      <c r="L19" s="57"/>
      <c r="M19" s="57" t="str">
        <f t="shared" si="0"/>
        <v/>
      </c>
      <c r="N19" s="58"/>
      <c r="O19" s="58"/>
      <c r="P19" s="59"/>
      <c r="Q19" s="18"/>
      <c r="R19" s="18"/>
      <c r="S19" s="18"/>
      <c r="T19" s="18"/>
      <c r="U19" s="18"/>
      <c r="V19" s="18"/>
      <c r="W19" s="18"/>
      <c r="X19" s="18"/>
      <c r="Y19" s="18"/>
    </row>
    <row r="20" spans="1:25" s="7" customFormat="1" ht="16.5" customHeight="1">
      <c r="A20" s="54"/>
      <c r="B20" s="55" t="str">
        <f>IF($A20="","",IFERROR(VLOOKUP($A20,Tabelle_UCS!$A$19:$B$38,2,FALSE),""))</f>
        <v/>
      </c>
      <c r="C20" s="55"/>
      <c r="D20" s="54"/>
      <c r="E20" s="54"/>
      <c r="F20" s="54"/>
      <c r="G20" s="54"/>
      <c r="H20" s="54"/>
      <c r="I20" s="54"/>
      <c r="J20" s="56"/>
      <c r="K20" s="57" t="str">
        <f>IF($H20="UCS",IFERROR(VLOOKUP($I20,Tabelle_UCS!$A$8:$D$15,4,FALSE),""),"")</f>
        <v/>
      </c>
      <c r="L20" s="57"/>
      <c r="M20" s="57" t="str">
        <f t="shared" si="0"/>
        <v/>
      </c>
      <c r="N20" s="58"/>
      <c r="O20" s="58"/>
      <c r="P20" s="59"/>
      <c r="Q20" s="18"/>
      <c r="R20" s="18"/>
      <c r="S20" s="18"/>
      <c r="T20" s="18"/>
      <c r="U20" s="18"/>
      <c r="V20" s="18"/>
      <c r="W20" s="18"/>
      <c r="X20" s="18"/>
      <c r="Y20" s="18"/>
    </row>
    <row r="21" spans="1:25" s="7" customFormat="1" ht="16.5" customHeight="1">
      <c r="A21" s="54"/>
      <c r="B21" s="55" t="str">
        <f>IF($A21="","",IFERROR(VLOOKUP($A21,Tabelle_UCS!$A$19:$B$38,2,FALSE),""))</f>
        <v/>
      </c>
      <c r="C21" s="55"/>
      <c r="D21" s="54"/>
      <c r="E21" s="54"/>
      <c r="F21" s="54"/>
      <c r="G21" s="54"/>
      <c r="H21" s="54"/>
      <c r="I21" s="54"/>
      <c r="J21" s="56"/>
      <c r="K21" s="57" t="str">
        <f>IF($H21="UCS",IFERROR(VLOOKUP($I21,Tabelle_UCS!$A$8:$D$15,4,FALSE),""),"")</f>
        <v/>
      </c>
      <c r="L21" s="57"/>
      <c r="M21" s="57" t="str">
        <f t="shared" si="0"/>
        <v/>
      </c>
      <c r="N21" s="58"/>
      <c r="O21" s="58"/>
      <c r="P21" s="59"/>
      <c r="Q21" s="18"/>
      <c r="R21" s="18"/>
      <c r="S21" s="18"/>
      <c r="T21" s="18"/>
      <c r="U21" s="18"/>
      <c r="V21" s="18"/>
      <c r="W21" s="18"/>
      <c r="X21" s="18"/>
      <c r="Y21" s="18"/>
    </row>
    <row r="22" spans="1:25" s="7" customFormat="1" ht="16.5" customHeight="1">
      <c r="A22" s="54"/>
      <c r="B22" s="55" t="str">
        <f>IF($A22="","",IFERROR(VLOOKUP($A22,Tabelle_UCS!$A$19:$B$38,2,FALSE),""))</f>
        <v/>
      </c>
      <c r="C22" s="55"/>
      <c r="D22" s="54"/>
      <c r="E22" s="54"/>
      <c r="F22" s="54"/>
      <c r="G22" s="54"/>
      <c r="H22" s="54"/>
      <c r="I22" s="54"/>
      <c r="J22" s="56"/>
      <c r="K22" s="57" t="str">
        <f>IF($H22="UCS",IFERROR(VLOOKUP($I22,Tabelle_UCS!$A$8:$D$15,4,FALSE),""),"")</f>
        <v/>
      </c>
      <c r="L22" s="57"/>
      <c r="M22" s="57" t="str">
        <f t="shared" si="0"/>
        <v/>
      </c>
      <c r="N22" s="58"/>
      <c r="O22" s="58"/>
      <c r="P22" s="59"/>
      <c r="Q22" s="18"/>
      <c r="R22" s="18"/>
      <c r="S22" s="18"/>
      <c r="T22" s="18"/>
      <c r="U22" s="18"/>
      <c r="V22" s="18"/>
      <c r="W22" s="18"/>
      <c r="X22" s="18"/>
      <c r="Y22" s="18"/>
    </row>
    <row r="23" spans="1:25" s="7" customFormat="1" ht="16.5" customHeight="1">
      <c r="A23" s="54"/>
      <c r="B23" s="55" t="str">
        <f>IF($A23="","",IFERROR(VLOOKUP($A23,Tabelle_UCS!$A$19:$B$38,2,FALSE),""))</f>
        <v/>
      </c>
      <c r="C23" s="55"/>
      <c r="D23" s="54"/>
      <c r="E23" s="54"/>
      <c r="F23" s="54"/>
      <c r="G23" s="54"/>
      <c r="H23" s="54"/>
      <c r="I23" s="54"/>
      <c r="J23" s="56"/>
      <c r="K23" s="57" t="str">
        <f>IF($H23="UCS",IFERROR(VLOOKUP($I23,Tabelle_UCS!$A$8:$D$15,4,FALSE),""),"")</f>
        <v/>
      </c>
      <c r="L23" s="57"/>
      <c r="M23" s="57" t="str">
        <f t="shared" si="0"/>
        <v/>
      </c>
      <c r="N23" s="58"/>
      <c r="O23" s="58"/>
      <c r="P23" s="59"/>
      <c r="Q23" s="18"/>
      <c r="R23" s="18"/>
      <c r="S23" s="18"/>
      <c r="T23" s="18"/>
      <c r="U23" s="18"/>
      <c r="V23" s="18"/>
      <c r="W23" s="18"/>
      <c r="X23" s="18"/>
      <c r="Y23" s="18"/>
    </row>
    <row r="24" spans="1:25" s="7" customFormat="1" ht="16.5" customHeight="1">
      <c r="A24" s="54"/>
      <c r="B24" s="55" t="str">
        <f>IF($A24="","",IFERROR(VLOOKUP($A24,Tabelle_UCS!$A$19:$B$38,2,FALSE),""))</f>
        <v/>
      </c>
      <c r="C24" s="55"/>
      <c r="D24" s="54"/>
      <c r="E24" s="54"/>
      <c r="F24" s="54"/>
      <c r="G24" s="54"/>
      <c r="H24" s="54"/>
      <c r="I24" s="54"/>
      <c r="J24" s="56"/>
      <c r="K24" s="57" t="str">
        <f>IF($H24="UCS",IFERROR(VLOOKUP($I24,Tabelle_UCS!$A$8:$D$15,4,FALSE),""),"")</f>
        <v/>
      </c>
      <c r="L24" s="57"/>
      <c r="M24" s="57" t="str">
        <f t="shared" si="0"/>
        <v/>
      </c>
      <c r="N24" s="58"/>
      <c r="O24" s="58"/>
      <c r="P24" s="59"/>
      <c r="Q24" s="18"/>
      <c r="R24" s="18"/>
      <c r="S24" s="18"/>
      <c r="T24" s="18"/>
      <c r="U24" s="18"/>
      <c r="V24" s="18"/>
      <c r="W24" s="18"/>
      <c r="X24" s="18"/>
      <c r="Y24" s="18"/>
    </row>
    <row r="25" spans="1:25" s="7" customFormat="1" ht="16.5" customHeight="1">
      <c r="A25" s="54"/>
      <c r="B25" s="55" t="str">
        <f>IF($A25="","",IFERROR(VLOOKUP($A25,Tabelle_UCS!$A$19:$B$38,2,FALSE),""))</f>
        <v/>
      </c>
      <c r="C25" s="55"/>
      <c r="D25" s="54"/>
      <c r="E25" s="54"/>
      <c r="F25" s="54"/>
      <c r="G25" s="54"/>
      <c r="H25" s="54"/>
      <c r="I25" s="54"/>
      <c r="J25" s="56"/>
      <c r="K25" s="57" t="str">
        <f>IF($H25="UCS",IFERROR(VLOOKUP($I25,Tabelle_UCS!$A$8:$D$15,4,FALSE),""),"")</f>
        <v/>
      </c>
      <c r="L25" s="57"/>
      <c r="M25" s="57" t="str">
        <f t="shared" si="0"/>
        <v/>
      </c>
      <c r="N25" s="58"/>
      <c r="O25" s="58"/>
      <c r="P25" s="59"/>
      <c r="Q25" s="18"/>
      <c r="R25" s="18"/>
      <c r="S25" s="18"/>
      <c r="T25" s="18"/>
      <c r="U25" s="18"/>
      <c r="V25" s="18"/>
      <c r="W25" s="18"/>
      <c r="X25" s="18"/>
      <c r="Y25" s="18"/>
    </row>
    <row r="26" spans="1:25" s="7" customFormat="1" ht="16.5" customHeight="1">
      <c r="A26" s="54"/>
      <c r="B26" s="55" t="str">
        <f>IF($A26="","",IFERROR(VLOOKUP($A26,Tabelle_UCS!$A$19:$B$38,2,FALSE),""))</f>
        <v/>
      </c>
      <c r="C26" s="55"/>
      <c r="D26" s="54"/>
      <c r="E26" s="54"/>
      <c r="F26" s="54"/>
      <c r="G26" s="54"/>
      <c r="H26" s="54"/>
      <c r="I26" s="54"/>
      <c r="J26" s="56"/>
      <c r="K26" s="57" t="str">
        <f>IF($H26="UCS",IFERROR(VLOOKUP($I26,Tabelle_UCS!$A$8:$D$15,4,FALSE),""),"")</f>
        <v/>
      </c>
      <c r="L26" s="57"/>
      <c r="M26" s="57" t="str">
        <f t="shared" si="0"/>
        <v/>
      </c>
      <c r="N26" s="58"/>
      <c r="O26" s="58"/>
      <c r="P26" s="59"/>
      <c r="Q26" s="18"/>
      <c r="R26" s="18"/>
      <c r="S26" s="18"/>
      <c r="T26" s="18"/>
      <c r="U26" s="18"/>
      <c r="V26" s="18"/>
      <c r="W26" s="18"/>
      <c r="X26" s="18"/>
      <c r="Y26" s="18"/>
    </row>
    <row r="27" spans="1:25" s="7" customFormat="1" ht="16.5" customHeight="1">
      <c r="A27" s="54"/>
      <c r="B27" s="55" t="str">
        <f>IF($A27="","",IFERROR(VLOOKUP($A27,Tabelle_UCS!$A$19:$B$38,2,FALSE),""))</f>
        <v/>
      </c>
      <c r="C27" s="55"/>
      <c r="D27" s="54"/>
      <c r="E27" s="54"/>
      <c r="F27" s="54"/>
      <c r="G27" s="54"/>
      <c r="H27" s="54"/>
      <c r="I27" s="54"/>
      <c r="J27" s="56"/>
      <c r="K27" s="57" t="str">
        <f>IF($H27="UCS",IFERROR(VLOOKUP($I27,Tabelle_UCS!$A$8:$D$15,4,FALSE),""),"")</f>
        <v/>
      </c>
      <c r="L27" s="57"/>
      <c r="M27" s="57" t="str">
        <f t="shared" si="0"/>
        <v/>
      </c>
      <c r="N27" s="58"/>
      <c r="O27" s="58"/>
      <c r="P27" s="59"/>
      <c r="Q27" s="18"/>
      <c r="R27" s="18"/>
      <c r="S27" s="18"/>
      <c r="T27" s="18"/>
      <c r="U27" s="18"/>
      <c r="V27" s="18"/>
      <c r="W27" s="18"/>
      <c r="X27" s="18"/>
      <c r="Y27" s="18"/>
    </row>
    <row r="28" spans="1:25" s="7" customFormat="1" ht="16.5" customHeight="1">
      <c r="A28" s="54"/>
      <c r="B28" s="55" t="str">
        <f>IF($A28="","",IFERROR(VLOOKUP($A28,Tabelle_UCS!$A$19:$B$38,2,FALSE),""))</f>
        <v/>
      </c>
      <c r="C28" s="55"/>
      <c r="D28" s="54"/>
      <c r="E28" s="54"/>
      <c r="F28" s="54"/>
      <c r="G28" s="54"/>
      <c r="H28" s="54"/>
      <c r="I28" s="54"/>
      <c r="J28" s="56"/>
      <c r="K28" s="57" t="str">
        <f>IF($H28="UCS",IFERROR(VLOOKUP($I28,Tabelle_UCS!$A$8:$D$15,4,FALSE),""),"")</f>
        <v/>
      </c>
      <c r="L28" s="57"/>
      <c r="M28" s="57" t="str">
        <f t="shared" si="0"/>
        <v/>
      </c>
      <c r="N28" s="58"/>
      <c r="O28" s="58"/>
      <c r="P28" s="59"/>
      <c r="Q28" s="18"/>
      <c r="R28" s="18"/>
      <c r="S28" s="18"/>
      <c r="T28" s="18"/>
      <c r="U28" s="18"/>
      <c r="V28" s="18"/>
      <c r="W28" s="18"/>
      <c r="X28" s="18"/>
      <c r="Y28" s="18"/>
    </row>
    <row r="29" spans="1:25" s="7" customFormat="1" ht="16.5" customHeight="1">
      <c r="A29" s="54"/>
      <c r="B29" s="55" t="str">
        <f>IF($A29="","",IFERROR(VLOOKUP($A29,Tabelle_UCS!$A$19:$B$38,2,FALSE),""))</f>
        <v/>
      </c>
      <c r="C29" s="55"/>
      <c r="D29" s="54"/>
      <c r="E29" s="54"/>
      <c r="F29" s="54"/>
      <c r="G29" s="54"/>
      <c r="H29" s="54"/>
      <c r="I29" s="54"/>
      <c r="J29" s="56"/>
      <c r="K29" s="57" t="str">
        <f>IF($H29="UCS",IFERROR(VLOOKUP($I29,Tabelle_UCS!$A$8:$D$15,4,FALSE),""),"")</f>
        <v/>
      </c>
      <c r="L29" s="57"/>
      <c r="M29" s="57" t="str">
        <f t="shared" si="0"/>
        <v/>
      </c>
      <c r="N29" s="58"/>
      <c r="O29" s="58"/>
      <c r="P29" s="59"/>
      <c r="Q29" s="18"/>
      <c r="R29" s="18"/>
      <c r="S29" s="18"/>
      <c r="T29" s="18"/>
      <c r="U29" s="18"/>
      <c r="V29" s="18"/>
      <c r="W29" s="18"/>
      <c r="X29" s="18"/>
      <c r="Y29" s="18"/>
    </row>
    <row r="30" spans="1:25" s="7" customFormat="1" ht="16.5" customHeight="1">
      <c r="A30" s="54"/>
      <c r="B30" s="55" t="str">
        <f>IF($A30="","",IFERROR(VLOOKUP($A30,Tabelle_UCS!$A$19:$B$38,2,FALSE),""))</f>
        <v/>
      </c>
      <c r="C30" s="55"/>
      <c r="D30" s="54"/>
      <c r="E30" s="54"/>
      <c r="F30" s="54"/>
      <c r="G30" s="54"/>
      <c r="H30" s="54"/>
      <c r="I30" s="54"/>
      <c r="J30" s="56"/>
      <c r="K30" s="57" t="str">
        <f>IF($H30="UCS",IFERROR(VLOOKUP($I30,Tabelle_UCS!$A$8:$D$15,4,FALSE),""),"")</f>
        <v/>
      </c>
      <c r="L30" s="57"/>
      <c r="M30" s="57" t="str">
        <f t="shared" si="0"/>
        <v/>
      </c>
      <c r="N30" s="58"/>
      <c r="O30" s="58"/>
      <c r="P30" s="59"/>
      <c r="Q30" s="18"/>
      <c r="R30" s="18"/>
      <c r="S30" s="18"/>
      <c r="T30" s="18"/>
      <c r="U30" s="18"/>
      <c r="V30" s="18"/>
      <c r="W30" s="18"/>
      <c r="X30" s="18"/>
      <c r="Y30" s="18"/>
    </row>
    <row r="31" spans="1:25" s="7" customFormat="1" ht="16.5" customHeight="1">
      <c r="A31" s="54"/>
      <c r="B31" s="55" t="str">
        <f>IF($A31="","",IFERROR(VLOOKUP($A31,Tabelle_UCS!$A$19:$B$38,2,FALSE),""))</f>
        <v/>
      </c>
      <c r="C31" s="55"/>
      <c r="D31" s="54"/>
      <c r="E31" s="54"/>
      <c r="F31" s="54"/>
      <c r="G31" s="54"/>
      <c r="H31" s="54"/>
      <c r="I31" s="54"/>
      <c r="J31" s="56"/>
      <c r="K31" s="57" t="str">
        <f>IF($H31="UCS",IFERROR(VLOOKUP($I31,Tabelle_UCS!$A$8:$D$15,4,FALSE),""),"")</f>
        <v/>
      </c>
      <c r="L31" s="57"/>
      <c r="M31" s="57" t="str">
        <f t="shared" si="0"/>
        <v/>
      </c>
      <c r="N31" s="58"/>
      <c r="O31" s="58"/>
      <c r="P31" s="59"/>
      <c r="Q31" s="18"/>
      <c r="R31" s="18"/>
      <c r="S31" s="18"/>
      <c r="T31" s="18"/>
      <c r="U31" s="18"/>
      <c r="V31" s="18"/>
      <c r="W31" s="18"/>
      <c r="X31" s="18"/>
      <c r="Y31" s="18"/>
    </row>
    <row r="32" spans="1:25" s="7" customFormat="1" ht="16.5" customHeight="1">
      <c r="A32" s="54"/>
      <c r="B32" s="55" t="str">
        <f>IF($A32="","",IFERROR(VLOOKUP($A32,Tabelle_UCS!$A$19:$B$38,2,FALSE),""))</f>
        <v/>
      </c>
      <c r="C32" s="55"/>
      <c r="D32" s="54"/>
      <c r="E32" s="54"/>
      <c r="F32" s="54"/>
      <c r="G32" s="54"/>
      <c r="H32" s="54"/>
      <c r="I32" s="54"/>
      <c r="J32" s="56"/>
      <c r="K32" s="57" t="str">
        <f>IF($H32="UCS",IFERROR(VLOOKUP($I32,Tabelle_UCS!$A$8:$D$15,4,FALSE),""),"")</f>
        <v/>
      </c>
      <c r="L32" s="57"/>
      <c r="M32" s="57" t="str">
        <f t="shared" si="0"/>
        <v/>
      </c>
      <c r="N32" s="58"/>
      <c r="O32" s="58"/>
      <c r="P32" s="59"/>
      <c r="Q32" s="18"/>
      <c r="R32" s="18"/>
      <c r="S32" s="18"/>
      <c r="T32" s="18"/>
      <c r="U32" s="18"/>
      <c r="V32" s="18"/>
      <c r="W32" s="18"/>
      <c r="X32" s="18"/>
      <c r="Y32" s="18"/>
    </row>
    <row r="33" spans="1:25" s="7" customFormat="1" ht="16.5" customHeight="1">
      <c r="A33" s="54"/>
      <c r="B33" s="55" t="str">
        <f>IF($A33="","",IFERROR(VLOOKUP($A33,Tabelle_UCS!$A$19:$B$38,2,FALSE),""))</f>
        <v/>
      </c>
      <c r="C33" s="55"/>
      <c r="D33" s="54"/>
      <c r="E33" s="54"/>
      <c r="F33" s="54"/>
      <c r="G33" s="54"/>
      <c r="H33" s="54"/>
      <c r="I33" s="54"/>
      <c r="J33" s="56"/>
      <c r="K33" s="57" t="str">
        <f>IF($H33="UCS",IFERROR(VLOOKUP($I33,Tabelle_UCS!$A$8:$D$15,4,FALSE),""),"")</f>
        <v/>
      </c>
      <c r="L33" s="57"/>
      <c r="M33" s="57" t="str">
        <f t="shared" si="0"/>
        <v/>
      </c>
      <c r="N33" s="58"/>
      <c r="O33" s="58"/>
      <c r="P33" s="59"/>
      <c r="Q33" s="18"/>
      <c r="R33" s="18"/>
      <c r="S33" s="18"/>
      <c r="T33" s="18"/>
      <c r="U33" s="18"/>
      <c r="V33" s="18"/>
      <c r="W33" s="18"/>
      <c r="X33" s="18"/>
      <c r="Y33" s="18"/>
    </row>
    <row r="34" spans="1:25" s="7" customFormat="1" ht="16.5" customHeight="1">
      <c r="A34" s="54"/>
      <c r="B34" s="55" t="str">
        <f>IF($A34="","",IFERROR(VLOOKUP($A34,Tabelle_UCS!$A$19:$B$38,2,FALSE),""))</f>
        <v/>
      </c>
      <c r="C34" s="55"/>
      <c r="D34" s="54"/>
      <c r="E34" s="54"/>
      <c r="F34" s="54"/>
      <c r="G34" s="54"/>
      <c r="H34" s="54"/>
      <c r="I34" s="54"/>
      <c r="J34" s="56"/>
      <c r="K34" s="57" t="str">
        <f>IF($H34="UCS",IFERROR(VLOOKUP($I34,Tabelle_UCS!$A$8:$D$15,4,FALSE),""),"")</f>
        <v/>
      </c>
      <c r="L34" s="57"/>
      <c r="M34" s="57" t="str">
        <f t="shared" si="0"/>
        <v/>
      </c>
      <c r="N34" s="58"/>
      <c r="O34" s="58"/>
      <c r="P34" s="59"/>
      <c r="Q34" s="18"/>
      <c r="R34" s="18"/>
      <c r="S34" s="18"/>
      <c r="T34" s="18"/>
      <c r="U34" s="18"/>
      <c r="V34" s="18"/>
      <c r="W34" s="18"/>
      <c r="X34" s="18"/>
      <c r="Y34" s="18"/>
    </row>
    <row r="35" spans="1:25" s="7" customFormat="1" ht="16.5" customHeight="1">
      <c r="A35" s="54"/>
      <c r="B35" s="55" t="str">
        <f>IF($A35="","",IFERROR(VLOOKUP($A35,Tabelle_UCS!$A$19:$B$38,2,FALSE),""))</f>
        <v/>
      </c>
      <c r="C35" s="55"/>
      <c r="D35" s="54"/>
      <c r="E35" s="54"/>
      <c r="F35" s="54"/>
      <c r="G35" s="54"/>
      <c r="H35" s="54"/>
      <c r="I35" s="54"/>
      <c r="J35" s="56"/>
      <c r="K35" s="57" t="str">
        <f>IF($H35="UCS",IFERROR(VLOOKUP($I35,Tabelle_UCS!$A$8:$D$15,4,FALSE),""),"")</f>
        <v/>
      </c>
      <c r="L35" s="57"/>
      <c r="M35" s="57" t="str">
        <f t="shared" si="0"/>
        <v/>
      </c>
      <c r="N35" s="58"/>
      <c r="O35" s="58"/>
      <c r="P35" s="59"/>
      <c r="Q35" s="18"/>
      <c r="R35" s="18"/>
      <c r="S35" s="18"/>
      <c r="T35" s="18"/>
      <c r="U35" s="18"/>
      <c r="V35" s="18"/>
      <c r="W35" s="18"/>
      <c r="X35" s="18"/>
      <c r="Y35" s="18"/>
    </row>
    <row r="36" spans="1:25" s="7" customFormat="1" ht="16.5" customHeight="1">
      <c r="A36" s="54"/>
      <c r="B36" s="55" t="str">
        <f>IF($A36="","",IFERROR(VLOOKUP($A36,Tabelle_UCS!$A$19:$B$38,2,FALSE),""))</f>
        <v/>
      </c>
      <c r="C36" s="55"/>
      <c r="D36" s="54"/>
      <c r="E36" s="54"/>
      <c r="F36" s="54"/>
      <c r="G36" s="54"/>
      <c r="H36" s="54"/>
      <c r="I36" s="54"/>
      <c r="J36" s="56"/>
      <c r="K36" s="57" t="str">
        <f>IF($H36="UCS",IFERROR(VLOOKUP($I36,Tabelle_UCS!$A$8:$D$15,4,FALSE),""),"")</f>
        <v/>
      </c>
      <c r="L36" s="57"/>
      <c r="M36" s="57" t="str">
        <f t="shared" si="0"/>
        <v/>
      </c>
      <c r="N36" s="58"/>
      <c r="O36" s="58"/>
      <c r="P36" s="59"/>
      <c r="Q36" s="18"/>
      <c r="R36" s="18"/>
      <c r="S36" s="18"/>
      <c r="T36" s="18"/>
      <c r="U36" s="18"/>
      <c r="V36" s="18"/>
      <c r="W36" s="18"/>
      <c r="X36" s="18"/>
      <c r="Y36" s="18"/>
    </row>
    <row r="37" spans="1:25" s="7" customFormat="1" ht="16.5" customHeight="1">
      <c r="A37" s="54"/>
      <c r="B37" s="55" t="str">
        <f>IF($A37="","",IFERROR(VLOOKUP($A37,Tabelle_UCS!$A$19:$B$38,2,FALSE),""))</f>
        <v/>
      </c>
      <c r="C37" s="55"/>
      <c r="D37" s="54"/>
      <c r="E37" s="54"/>
      <c r="F37" s="54"/>
      <c r="G37" s="54"/>
      <c r="H37" s="54"/>
      <c r="I37" s="54"/>
      <c r="J37" s="56"/>
      <c r="K37" s="57" t="str">
        <f>IF($H37="UCS",IFERROR(VLOOKUP($I37,Tabelle_UCS!$A$8:$D$15,4,FALSE),""),"")</f>
        <v/>
      </c>
      <c r="L37" s="57"/>
      <c r="M37" s="57" t="str">
        <f t="shared" si="0"/>
        <v/>
      </c>
      <c r="N37" s="58"/>
      <c r="O37" s="58"/>
      <c r="P37" s="59"/>
      <c r="Q37" s="18"/>
      <c r="R37" s="18"/>
      <c r="S37" s="18"/>
      <c r="T37" s="18"/>
      <c r="U37" s="18"/>
      <c r="V37" s="18"/>
      <c r="W37" s="18"/>
      <c r="X37" s="18"/>
      <c r="Y37" s="18"/>
    </row>
    <row r="38" spans="1:25" s="7" customFormat="1" ht="16.5" customHeight="1">
      <c r="A38" s="54"/>
      <c r="B38" s="55" t="str">
        <f>IF($A38="","",IFERROR(VLOOKUP($A38,Tabelle_UCS!$A$19:$B$38,2,FALSE),""))</f>
        <v/>
      </c>
      <c r="C38" s="55"/>
      <c r="D38" s="54"/>
      <c r="E38" s="54"/>
      <c r="F38" s="54"/>
      <c r="G38" s="54"/>
      <c r="H38" s="54"/>
      <c r="I38" s="54"/>
      <c r="J38" s="56"/>
      <c r="K38" s="57" t="str">
        <f>IF($H38="UCS",IFERROR(VLOOKUP($I38,Tabelle_UCS!$A$8:$D$15,4,FALSE),""),"")</f>
        <v/>
      </c>
      <c r="L38" s="57"/>
      <c r="M38" s="57" t="str">
        <f t="shared" si="0"/>
        <v/>
      </c>
      <c r="N38" s="58"/>
      <c r="O38" s="58"/>
      <c r="P38" s="59"/>
      <c r="Q38" s="18"/>
      <c r="R38" s="18"/>
      <c r="S38" s="18"/>
      <c r="T38" s="18"/>
      <c r="U38" s="18"/>
      <c r="V38" s="18"/>
      <c r="W38" s="18"/>
      <c r="X38" s="18"/>
      <c r="Y38" s="18"/>
    </row>
    <row r="39" spans="1:25" s="7" customFormat="1" ht="16.5" customHeight="1">
      <c r="A39" s="54"/>
      <c r="B39" s="55" t="str">
        <f>IF($A39="","",IFERROR(VLOOKUP($A39,Tabelle_UCS!$A$19:$B$38,2,FALSE),""))</f>
        <v/>
      </c>
      <c r="C39" s="55"/>
      <c r="D39" s="54"/>
      <c r="E39" s="54"/>
      <c r="F39" s="54"/>
      <c r="G39" s="54"/>
      <c r="H39" s="54"/>
      <c r="I39" s="54"/>
      <c r="J39" s="56"/>
      <c r="K39" s="57" t="str">
        <f>IF($H39="UCS",IFERROR(VLOOKUP($I39,Tabelle_UCS!$A$8:$D$15,4,FALSE),""),"")</f>
        <v/>
      </c>
      <c r="L39" s="57"/>
      <c r="M39" s="57" t="str">
        <f t="shared" si="0"/>
        <v/>
      </c>
      <c r="N39" s="58"/>
      <c r="O39" s="58"/>
      <c r="P39" s="59"/>
      <c r="Q39" s="18"/>
      <c r="R39" s="18"/>
      <c r="S39" s="18"/>
      <c r="T39" s="18"/>
      <c r="U39" s="18"/>
      <c r="V39" s="18"/>
      <c r="W39" s="18"/>
      <c r="X39" s="18"/>
      <c r="Y39" s="18"/>
    </row>
    <row r="40" spans="1:25" s="7" customFormat="1" ht="16.5" customHeight="1">
      <c r="A40" s="54"/>
      <c r="B40" s="55" t="str">
        <f>IF($A40="","",IFERROR(VLOOKUP($A40,Tabelle_UCS!$A$19:$B$38,2,FALSE),""))</f>
        <v/>
      </c>
      <c r="C40" s="55"/>
      <c r="D40" s="54"/>
      <c r="E40" s="54"/>
      <c r="F40" s="54"/>
      <c r="G40" s="54"/>
      <c r="H40" s="54"/>
      <c r="I40" s="54"/>
      <c r="J40" s="56"/>
      <c r="K40" s="57" t="str">
        <f>IF($H40="UCS",IFERROR(VLOOKUP($I40,Tabelle_UCS!$A$8:$D$15,4,FALSE),""),"")</f>
        <v/>
      </c>
      <c r="L40" s="57"/>
      <c r="M40" s="57" t="str">
        <f t="shared" si="0"/>
        <v/>
      </c>
      <c r="N40" s="58"/>
      <c r="O40" s="58"/>
      <c r="P40" s="59"/>
      <c r="Q40" s="18"/>
      <c r="R40" s="18"/>
      <c r="S40" s="18"/>
      <c r="T40" s="18"/>
      <c r="U40" s="18"/>
      <c r="V40" s="18"/>
      <c r="W40" s="18"/>
      <c r="X40" s="18"/>
      <c r="Y40" s="18"/>
    </row>
    <row r="41" spans="1:25" s="7" customFormat="1" ht="16.5" customHeight="1">
      <c r="A41" s="54"/>
      <c r="B41" s="55" t="str">
        <f>IF($A41="","",IFERROR(VLOOKUP($A41,Tabelle_UCS!$A$19:$B$38,2,FALSE),""))</f>
        <v/>
      </c>
      <c r="C41" s="55"/>
      <c r="D41" s="54"/>
      <c r="E41" s="54"/>
      <c r="F41" s="54"/>
      <c r="G41" s="54"/>
      <c r="H41" s="54"/>
      <c r="I41" s="54"/>
      <c r="J41" s="56"/>
      <c r="K41" s="57" t="str">
        <f>IF($H41="UCS",IFERROR(VLOOKUP($I41,Tabelle_UCS!$A$8:$D$15,4,FALSE),""),"")</f>
        <v/>
      </c>
      <c r="L41" s="57"/>
      <c r="M41" s="57" t="str">
        <f t="shared" si="0"/>
        <v/>
      </c>
      <c r="N41" s="58"/>
      <c r="O41" s="58"/>
      <c r="P41" s="59"/>
      <c r="Q41" s="18"/>
      <c r="R41" s="18"/>
      <c r="S41" s="18"/>
      <c r="T41" s="18"/>
      <c r="U41" s="18"/>
      <c r="V41" s="18"/>
      <c r="W41" s="18"/>
      <c r="X41" s="18"/>
      <c r="Y41" s="18"/>
    </row>
    <row r="42" spans="1:25" s="7" customFormat="1" ht="16.5" customHeight="1">
      <c r="A42" s="54"/>
      <c r="B42" s="55" t="str">
        <f>IF($A42="","",IFERROR(VLOOKUP($A42,Tabelle_UCS!$A$19:$B$38,2,FALSE),""))</f>
        <v/>
      </c>
      <c r="C42" s="55"/>
      <c r="D42" s="54"/>
      <c r="E42" s="54"/>
      <c r="F42" s="54"/>
      <c r="G42" s="54"/>
      <c r="H42" s="54"/>
      <c r="I42" s="54"/>
      <c r="J42" s="56"/>
      <c r="K42" s="57" t="str">
        <f>IF($H42="UCS",IFERROR(VLOOKUP($I42,Tabelle_UCS!$A$8:$D$15,4,FALSE),""),"")</f>
        <v/>
      </c>
      <c r="L42" s="57"/>
      <c r="M42" s="57" t="str">
        <f t="shared" si="0"/>
        <v/>
      </c>
      <c r="N42" s="58"/>
      <c r="O42" s="58"/>
      <c r="P42" s="59"/>
      <c r="Q42" s="18"/>
      <c r="R42" s="18"/>
      <c r="S42" s="18"/>
      <c r="T42" s="18"/>
      <c r="U42" s="18"/>
      <c r="V42" s="18"/>
      <c r="W42" s="18"/>
      <c r="X42" s="18"/>
      <c r="Y42" s="18"/>
    </row>
    <row r="43" spans="1:25" s="7" customFormat="1" ht="16.5" customHeight="1">
      <c r="A43" s="54"/>
      <c r="B43" s="55" t="str">
        <f>IF($A43="","",IFERROR(VLOOKUP($A43,Tabelle_UCS!$A$19:$B$38,2,FALSE),""))</f>
        <v/>
      </c>
      <c r="C43" s="55"/>
      <c r="D43" s="54"/>
      <c r="E43" s="54"/>
      <c r="F43" s="54"/>
      <c r="G43" s="54"/>
      <c r="H43" s="54"/>
      <c r="I43" s="54"/>
      <c r="J43" s="56"/>
      <c r="K43" s="57" t="str">
        <f>IF($H43="UCS",IFERROR(VLOOKUP($I43,Tabelle_UCS!$A$8:$D$15,4,FALSE),""),"")</f>
        <v/>
      </c>
      <c r="L43" s="57"/>
      <c r="M43" s="57" t="str">
        <f t="shared" si="0"/>
        <v/>
      </c>
      <c r="N43" s="58"/>
      <c r="O43" s="58"/>
      <c r="P43" s="59"/>
      <c r="Q43" s="18"/>
      <c r="R43" s="18"/>
      <c r="S43" s="18"/>
      <c r="T43" s="18"/>
      <c r="U43" s="18"/>
      <c r="V43" s="18"/>
      <c r="W43" s="18"/>
      <c r="X43" s="18"/>
      <c r="Y43" s="18"/>
    </row>
    <row r="44" spans="1:25" s="7" customFormat="1" ht="16.5" customHeight="1">
      <c r="A44" s="54"/>
      <c r="B44" s="55" t="str">
        <f>IF($A44="","",IFERROR(VLOOKUP($A44,Tabelle_UCS!$A$19:$B$38,2,FALSE),""))</f>
        <v/>
      </c>
      <c r="C44" s="55"/>
      <c r="D44" s="54"/>
      <c r="E44" s="54"/>
      <c r="F44" s="54"/>
      <c r="G44" s="54"/>
      <c r="H44" s="54"/>
      <c r="I44" s="54"/>
      <c r="J44" s="56"/>
      <c r="K44" s="57" t="str">
        <f>IF($H44="UCS",IFERROR(VLOOKUP($I44,Tabelle_UCS!$A$8:$D$15,4,FALSE),""),"")</f>
        <v/>
      </c>
      <c r="L44" s="57"/>
      <c r="M44" s="57" t="str">
        <f t="shared" si="0"/>
        <v/>
      </c>
      <c r="N44" s="58"/>
      <c r="O44" s="58"/>
      <c r="P44" s="59"/>
      <c r="Q44" s="18"/>
      <c r="R44" s="18"/>
      <c r="S44" s="18"/>
      <c r="T44" s="18"/>
      <c r="U44" s="18"/>
      <c r="V44" s="18"/>
      <c r="W44" s="18"/>
      <c r="X44" s="18"/>
      <c r="Y44" s="18"/>
    </row>
    <row r="45" spans="1:25" s="7" customFormat="1" ht="16.5" customHeight="1">
      <c r="A45" s="54"/>
      <c r="B45" s="55" t="str">
        <f>IF($A45="","",IFERROR(VLOOKUP($A45,Tabelle_UCS!$A$19:$B$38,2,FALSE),""))</f>
        <v/>
      </c>
      <c r="C45" s="55"/>
      <c r="D45" s="54"/>
      <c r="E45" s="54"/>
      <c r="F45" s="54"/>
      <c r="G45" s="54"/>
      <c r="H45" s="54"/>
      <c r="I45" s="54"/>
      <c r="J45" s="56"/>
      <c r="K45" s="57" t="str">
        <f>IF($H45="UCS",IFERROR(VLOOKUP($I45,Tabelle_UCS!$A$8:$D$15,4,FALSE),""),"")</f>
        <v/>
      </c>
      <c r="L45" s="57"/>
      <c r="M45" s="57" t="str">
        <f t="shared" si="0"/>
        <v/>
      </c>
      <c r="N45" s="58"/>
      <c r="O45" s="58"/>
      <c r="P45" s="59"/>
      <c r="Q45" s="18"/>
      <c r="R45" s="18"/>
      <c r="S45" s="18"/>
      <c r="T45" s="18"/>
      <c r="U45" s="18"/>
      <c r="V45" s="18"/>
      <c r="W45" s="18"/>
      <c r="X45" s="18"/>
      <c r="Y45" s="18"/>
    </row>
    <row r="46" spans="1:25" s="7" customFormat="1" ht="16.5" customHeight="1">
      <c r="A46" s="54"/>
      <c r="B46" s="55" t="str">
        <f>IF($A46="","",IFERROR(VLOOKUP($A46,Tabelle_UCS!$A$19:$B$38,2,FALSE),""))</f>
        <v/>
      </c>
      <c r="C46" s="55"/>
      <c r="D46" s="54"/>
      <c r="E46" s="54"/>
      <c r="F46" s="54"/>
      <c r="G46" s="54"/>
      <c r="H46" s="54"/>
      <c r="I46" s="54"/>
      <c r="J46" s="56"/>
      <c r="K46" s="57" t="str">
        <f>IF($H46="UCS",IFERROR(VLOOKUP($I46,Tabelle_UCS!$A$8:$D$15,4,FALSE),""),"")</f>
        <v/>
      </c>
      <c r="L46" s="57"/>
      <c r="M46" s="57" t="str">
        <f t="shared" si="0"/>
        <v/>
      </c>
      <c r="N46" s="58"/>
      <c r="O46" s="58"/>
      <c r="P46" s="59"/>
      <c r="Q46" s="18"/>
      <c r="R46" s="18"/>
      <c r="S46" s="18"/>
      <c r="T46" s="18"/>
      <c r="U46" s="18"/>
      <c r="V46" s="18"/>
      <c r="W46" s="18"/>
      <c r="X46" s="18"/>
      <c r="Y46" s="18"/>
    </row>
    <row r="47" spans="1:25" s="7" customFormat="1" ht="16.5" customHeight="1">
      <c r="A47" s="54"/>
      <c r="B47" s="55" t="str">
        <f>IF($A47="","",IFERROR(VLOOKUP($A47,Tabelle_UCS!$A$19:$B$38,2,FALSE),""))</f>
        <v/>
      </c>
      <c r="C47" s="55"/>
      <c r="D47" s="54"/>
      <c r="E47" s="54"/>
      <c r="F47" s="54"/>
      <c r="G47" s="54"/>
      <c r="H47" s="54"/>
      <c r="I47" s="54"/>
      <c r="J47" s="56"/>
      <c r="K47" s="57" t="str">
        <f>IF($H47="UCS",IFERROR(VLOOKUP($I47,Tabelle_UCS!$A$8:$D$15,4,FALSE),""),"")</f>
        <v/>
      </c>
      <c r="L47" s="57"/>
      <c r="M47" s="57" t="str">
        <f t="shared" si="0"/>
        <v/>
      </c>
      <c r="N47" s="58"/>
      <c r="O47" s="58"/>
      <c r="P47" s="59"/>
      <c r="Q47" s="18"/>
      <c r="R47" s="18"/>
      <c r="S47" s="18"/>
      <c r="T47" s="18"/>
      <c r="U47" s="18"/>
      <c r="V47" s="18"/>
      <c r="W47" s="18"/>
      <c r="X47" s="18"/>
      <c r="Y47" s="18"/>
    </row>
    <row r="48" spans="1:25" s="7" customFormat="1" ht="16.5" customHeight="1">
      <c r="A48" s="54"/>
      <c r="B48" s="55" t="str">
        <f>IF($A48="","",IFERROR(VLOOKUP($A48,Tabelle_UCS!$A$19:$B$38,2,FALSE),""))</f>
        <v/>
      </c>
      <c r="C48" s="55"/>
      <c r="D48" s="54"/>
      <c r="E48" s="54"/>
      <c r="F48" s="54"/>
      <c r="G48" s="54"/>
      <c r="H48" s="54"/>
      <c r="I48" s="54"/>
      <c r="J48" s="56"/>
      <c r="K48" s="57" t="str">
        <f>IF($H48="UCS",IFERROR(VLOOKUP($I48,Tabelle_UCS!$A$8:$D$15,4,FALSE),""),"")</f>
        <v/>
      </c>
      <c r="L48" s="57"/>
      <c r="M48" s="57" t="str">
        <f t="shared" si="0"/>
        <v/>
      </c>
      <c r="N48" s="58"/>
      <c r="O48" s="58"/>
      <c r="P48" s="59"/>
      <c r="Q48" s="18"/>
      <c r="R48" s="18"/>
      <c r="S48" s="18"/>
      <c r="T48" s="18"/>
      <c r="U48" s="18"/>
      <c r="V48" s="18"/>
      <c r="W48" s="18"/>
      <c r="X48" s="18"/>
      <c r="Y48" s="18"/>
    </row>
    <row r="49" spans="1:25" s="7" customFormat="1" ht="16.5" customHeight="1">
      <c r="A49" s="54"/>
      <c r="B49" s="55" t="str">
        <f>IF($A49="","",IFERROR(VLOOKUP($A49,Tabelle_UCS!$A$19:$B$38,2,FALSE),""))</f>
        <v/>
      </c>
      <c r="C49" s="55"/>
      <c r="D49" s="54"/>
      <c r="E49" s="54"/>
      <c r="F49" s="54"/>
      <c r="G49" s="54"/>
      <c r="H49" s="54"/>
      <c r="I49" s="54"/>
      <c r="J49" s="56"/>
      <c r="K49" s="57" t="str">
        <f>IF($H49="UCS",IFERROR(VLOOKUP($I49,Tabelle_UCS!$A$8:$D$15,4,FALSE),""),"")</f>
        <v/>
      </c>
      <c r="L49" s="57"/>
      <c r="M49" s="57" t="str">
        <f t="shared" si="0"/>
        <v/>
      </c>
      <c r="N49" s="58"/>
      <c r="O49" s="58"/>
      <c r="P49" s="59"/>
      <c r="Q49" s="18"/>
      <c r="R49" s="18"/>
      <c r="S49" s="18"/>
      <c r="T49" s="18"/>
      <c r="U49" s="18"/>
      <c r="V49" s="18"/>
      <c r="W49" s="18"/>
      <c r="X49" s="18"/>
      <c r="Y49" s="18"/>
    </row>
    <row r="50" spans="1:25" s="7" customFormat="1" ht="16.5" customHeight="1">
      <c r="A50" s="54"/>
      <c r="B50" s="55" t="str">
        <f>IF($A50="","",IFERROR(VLOOKUP($A50,Tabelle_UCS!$A$19:$B$38,2,FALSE),""))</f>
        <v/>
      </c>
      <c r="C50" s="55"/>
      <c r="D50" s="54"/>
      <c r="E50" s="54"/>
      <c r="F50" s="54"/>
      <c r="G50" s="54"/>
      <c r="H50" s="54"/>
      <c r="I50" s="54"/>
      <c r="J50" s="56"/>
      <c r="K50" s="57" t="str">
        <f>IF($H50="UCS",IFERROR(VLOOKUP($I50,Tabelle_UCS!$A$8:$D$15,4,FALSE),""),"")</f>
        <v/>
      </c>
      <c r="L50" s="57"/>
      <c r="M50" s="57" t="str">
        <f t="shared" si="0"/>
        <v/>
      </c>
      <c r="N50" s="58"/>
      <c r="O50" s="58"/>
      <c r="P50" s="59"/>
      <c r="Q50" s="18"/>
      <c r="R50" s="18"/>
      <c r="S50" s="18"/>
      <c r="T50" s="18"/>
      <c r="U50" s="18"/>
      <c r="V50" s="18"/>
      <c r="W50" s="18"/>
      <c r="X50" s="18"/>
      <c r="Y50" s="18"/>
    </row>
    <row r="51" spans="1:25" s="7" customFormat="1" ht="16.5" customHeight="1">
      <c r="A51" s="54"/>
      <c r="B51" s="55" t="str">
        <f>IF($A51="","",IFERROR(VLOOKUP($A51,Tabelle_UCS!$A$19:$B$38,2,FALSE),""))</f>
        <v/>
      </c>
      <c r="C51" s="55"/>
      <c r="D51" s="54"/>
      <c r="E51" s="54"/>
      <c r="F51" s="54"/>
      <c r="G51" s="54"/>
      <c r="H51" s="54"/>
      <c r="I51" s="54"/>
      <c r="J51" s="56"/>
      <c r="K51" s="57" t="str">
        <f>IF($H51="UCS",IFERROR(VLOOKUP($I51,Tabelle_UCS!$A$8:$D$15,4,FALSE),""),"")</f>
        <v/>
      </c>
      <c r="L51" s="57"/>
      <c r="M51" s="57" t="str">
        <f t="shared" si="0"/>
        <v/>
      </c>
      <c r="N51" s="58"/>
      <c r="O51" s="58"/>
      <c r="P51" s="59"/>
      <c r="Q51" s="18"/>
      <c r="R51" s="18"/>
      <c r="S51" s="18"/>
      <c r="T51" s="18"/>
      <c r="U51" s="18"/>
      <c r="V51" s="18"/>
      <c r="W51" s="18"/>
      <c r="X51" s="18"/>
      <c r="Y51" s="18"/>
    </row>
    <row r="52" spans="1:25" s="7" customFormat="1" ht="16.5" customHeight="1">
      <c r="A52" s="54"/>
      <c r="B52" s="55" t="str">
        <f>IF($A52="","",IFERROR(VLOOKUP($A52,Tabelle_UCS!$A$19:$B$38,2,FALSE),""))</f>
        <v/>
      </c>
      <c r="C52" s="55"/>
      <c r="D52" s="54"/>
      <c r="E52" s="54"/>
      <c r="F52" s="54"/>
      <c r="G52" s="54"/>
      <c r="H52" s="54"/>
      <c r="I52" s="54"/>
      <c r="J52" s="56"/>
      <c r="K52" s="57" t="str">
        <f>IF($H52="UCS",IFERROR(VLOOKUP($I52,Tabelle_UCS!$A$8:$D$15,4,FALSE),""),"")</f>
        <v/>
      </c>
      <c r="L52" s="57"/>
      <c r="M52" s="57" t="str">
        <f t="shared" si="0"/>
        <v/>
      </c>
      <c r="N52" s="58"/>
      <c r="O52" s="58"/>
      <c r="P52" s="59"/>
      <c r="Q52" s="18"/>
      <c r="R52" s="18"/>
      <c r="S52" s="18"/>
      <c r="T52" s="18"/>
      <c r="U52" s="18"/>
      <c r="V52" s="18"/>
      <c r="W52" s="18"/>
      <c r="X52" s="18"/>
      <c r="Y52" s="18"/>
    </row>
    <row r="53" spans="1:25" s="7" customFormat="1" ht="16.5" customHeight="1">
      <c r="A53" s="54"/>
      <c r="B53" s="55"/>
      <c r="C53" s="55"/>
      <c r="D53" s="54"/>
      <c r="E53" s="54"/>
      <c r="F53" s="54"/>
      <c r="G53" s="54"/>
      <c r="H53" s="54"/>
      <c r="I53" s="54"/>
      <c r="J53" s="56"/>
      <c r="K53" s="57"/>
      <c r="L53" s="57"/>
      <c r="M53" s="57"/>
      <c r="N53" s="58"/>
      <c r="O53" s="58"/>
      <c r="P53" s="59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1.75" customHeight="1">
      <c r="A54" s="11" t="s">
        <v>121</v>
      </c>
      <c r="B54" s="11"/>
      <c r="C54" s="11"/>
      <c r="D54" s="11"/>
      <c r="E54" s="11"/>
      <c r="F54" s="11"/>
      <c r="G54" s="11"/>
      <c r="H54" s="11"/>
      <c r="I54" s="11"/>
      <c r="J54" s="14">
        <f>SUM(J13:J52)</f>
        <v>0</v>
      </c>
      <c r="K54" s="14"/>
      <c r="L54" s="14">
        <f>SUM(L13:L52)</f>
        <v>0</v>
      </c>
      <c r="M54" s="14">
        <f>SUM(M13:M52)</f>
        <v>0</v>
      </c>
      <c r="N54" s="11"/>
      <c r="O54" s="11"/>
      <c r="P54" s="11"/>
      <c r="Q54" s="18"/>
      <c r="R54" s="18"/>
      <c r="S54" s="18"/>
      <c r="T54" s="18"/>
      <c r="U54" s="18"/>
      <c r="V54" s="18"/>
      <c r="W54" s="18"/>
      <c r="X54" s="18"/>
      <c r="Y54" s="18"/>
    </row>
    <row r="55" spans="1:25" s="7" customFormat="1" ht="5.65" customHeight="1">
      <c r="Q55" s="18"/>
      <c r="R55" s="18"/>
      <c r="S55" s="18"/>
      <c r="T55" s="18"/>
      <c r="U55" s="18"/>
      <c r="V55" s="18"/>
      <c r="W55" s="18"/>
      <c r="X55" s="18"/>
      <c r="Y55" s="18"/>
    </row>
    <row r="56" spans="1:25" s="7" customFormat="1" ht="3.9" customHeight="1">
      <c r="Q56" s="18"/>
      <c r="R56" s="18"/>
      <c r="S56" s="18"/>
      <c r="T56" s="18"/>
      <c r="U56" s="18"/>
      <c r="V56" s="18"/>
      <c r="W56" s="18"/>
      <c r="X56" s="18"/>
      <c r="Y56" s="18"/>
    </row>
    <row r="57" spans="1:25" s="7" customFormat="1" ht="3.9" customHeight="1">
      <c r="Q57" s="18"/>
      <c r="R57" s="18"/>
      <c r="S57" s="18"/>
      <c r="T57" s="18"/>
      <c r="U57" s="18"/>
      <c r="V57" s="18"/>
      <c r="W57" s="18"/>
      <c r="X57" s="18"/>
      <c r="Y57" s="18"/>
    </row>
    <row r="58" spans="1:25" s="7" customFormat="1" ht="3.9" customHeight="1">
      <c r="Q58" s="18"/>
      <c r="R58" s="18"/>
      <c r="S58" s="18"/>
      <c r="T58" s="18"/>
      <c r="U58" s="18"/>
      <c r="V58" s="18"/>
      <c r="W58" s="18"/>
      <c r="X58" s="18"/>
      <c r="Y58" s="18"/>
    </row>
    <row r="59" spans="1:25" s="7" customFormat="1" ht="3.9" customHeight="1">
      <c r="Q59" s="18"/>
      <c r="R59" s="18"/>
      <c r="S59" s="18"/>
      <c r="T59" s="18"/>
      <c r="U59" s="18"/>
      <c r="V59" s="18"/>
      <c r="W59" s="18"/>
      <c r="X59" s="18"/>
      <c r="Y59" s="18"/>
    </row>
    <row r="60" spans="1:25" s="7" customFormat="1" ht="3.9" customHeight="1">
      <c r="Q60" s="18"/>
      <c r="R60" s="18"/>
      <c r="S60" s="18"/>
      <c r="T60" s="18"/>
      <c r="U60" s="18"/>
      <c r="V60" s="18"/>
      <c r="W60" s="18"/>
      <c r="X60" s="18"/>
      <c r="Y60" s="18"/>
    </row>
    <row r="61" spans="1:25" s="7" customFormat="1" ht="3.9" customHeight="1">
      <c r="Q61" s="18"/>
      <c r="R61" s="18"/>
      <c r="S61" s="18"/>
      <c r="T61" s="18"/>
      <c r="U61" s="18"/>
      <c r="V61" s="18"/>
      <c r="W61" s="18"/>
      <c r="X61" s="18"/>
      <c r="Y61" s="18"/>
    </row>
    <row r="62" spans="1:25" s="7" customFormat="1" ht="3.9" customHeight="1">
      <c r="Q62" s="18"/>
      <c r="R62" s="18"/>
      <c r="S62" s="18"/>
      <c r="T62" s="18"/>
      <c r="U62" s="18"/>
      <c r="V62" s="18"/>
      <c r="W62" s="18"/>
      <c r="X62" s="18"/>
      <c r="Y62" s="18"/>
    </row>
    <row r="63" spans="1:25" s="7" customFormat="1" ht="3.9" customHeight="1">
      <c r="Q63" s="18"/>
      <c r="R63" s="18"/>
      <c r="S63" s="18"/>
      <c r="T63" s="18"/>
      <c r="U63" s="18"/>
      <c r="V63" s="18"/>
      <c r="W63" s="18"/>
      <c r="X63" s="18"/>
      <c r="Y63" s="18"/>
    </row>
    <row r="64" spans="1:25" s="7" customFormat="1" ht="3.9" customHeight="1">
      <c r="Q64" s="18"/>
      <c r="R64" s="18"/>
      <c r="S64" s="18"/>
      <c r="T64" s="18"/>
      <c r="U64" s="18"/>
      <c r="V64" s="18"/>
      <c r="W64" s="18"/>
      <c r="X64" s="18"/>
      <c r="Y64" s="18"/>
    </row>
    <row r="65" spans="17:25" s="7" customFormat="1" ht="3.9" customHeight="1">
      <c r="Q65" s="18"/>
      <c r="R65" s="18"/>
      <c r="S65" s="18"/>
      <c r="T65" s="18"/>
      <c r="U65" s="18"/>
      <c r="V65" s="18"/>
      <c r="W65" s="18"/>
      <c r="X65" s="18"/>
      <c r="Y65" s="18"/>
    </row>
    <row r="66" spans="17:25" s="7" customFormat="1" ht="3.9" customHeight="1">
      <c r="Q66" s="18"/>
      <c r="R66" s="18"/>
      <c r="S66" s="18"/>
      <c r="T66" s="18"/>
      <c r="U66" s="18"/>
      <c r="V66" s="18"/>
      <c r="W66" s="18"/>
      <c r="X66" s="18"/>
      <c r="Y66" s="18"/>
    </row>
    <row r="67" spans="17:25" s="7" customFormat="1" ht="3.9" customHeight="1">
      <c r="Q67" s="18"/>
      <c r="R67" s="18"/>
      <c r="S67" s="18"/>
      <c r="T67" s="18"/>
      <c r="U67" s="18"/>
      <c r="V67" s="18"/>
      <c r="W67" s="18"/>
      <c r="X67" s="18"/>
      <c r="Y67" s="18"/>
    </row>
    <row r="68" spans="17:25" s="7" customFormat="1" ht="3.9" customHeight="1">
      <c r="Q68" s="18"/>
      <c r="R68" s="18"/>
      <c r="S68" s="18"/>
      <c r="T68" s="18"/>
      <c r="U68" s="18"/>
      <c r="V68" s="18"/>
      <c r="W68" s="18"/>
      <c r="X68" s="18"/>
      <c r="Y68" s="18"/>
    </row>
    <row r="69" spans="17:25" s="7" customFormat="1" ht="3.9" customHeight="1">
      <c r="Q69" s="18"/>
      <c r="R69" s="18"/>
      <c r="S69" s="18"/>
      <c r="T69" s="18"/>
      <c r="U69" s="18"/>
      <c r="V69" s="18"/>
      <c r="W69" s="18"/>
      <c r="X69" s="18"/>
      <c r="Y69" s="18"/>
    </row>
    <row r="70" spans="17:25" s="7" customFormat="1" ht="3.9" customHeight="1">
      <c r="Q70" s="18"/>
      <c r="R70" s="18"/>
      <c r="S70" s="18"/>
      <c r="T70" s="18"/>
      <c r="U70" s="18"/>
      <c r="V70" s="18"/>
      <c r="W70" s="18"/>
      <c r="X70" s="18"/>
      <c r="Y70" s="18"/>
    </row>
    <row r="71" spans="17:25" s="7" customFormat="1" ht="3.9" customHeight="1">
      <c r="Q71" s="18"/>
      <c r="R71" s="18"/>
      <c r="S71" s="18"/>
      <c r="T71" s="18"/>
      <c r="U71" s="18"/>
      <c r="V71" s="18"/>
      <c r="W71" s="18"/>
      <c r="X71" s="18"/>
      <c r="Y71" s="18"/>
    </row>
    <row r="72" spans="17:25" s="7" customFormat="1" ht="3.9" customHeight="1">
      <c r="Q72" s="18"/>
      <c r="R72" s="18"/>
      <c r="S72" s="18"/>
      <c r="T72" s="18"/>
      <c r="U72" s="18"/>
      <c r="V72" s="18"/>
      <c r="W72" s="18"/>
      <c r="X72" s="18"/>
      <c r="Y72" s="18"/>
    </row>
    <row r="73" spans="17:25" s="7" customFormat="1" ht="3.9" customHeight="1">
      <c r="Q73" s="18"/>
      <c r="R73" s="18"/>
      <c r="S73" s="18"/>
      <c r="T73" s="18"/>
      <c r="U73" s="18"/>
      <c r="V73" s="18"/>
      <c r="W73" s="18"/>
      <c r="X73" s="18"/>
      <c r="Y73" s="18"/>
    </row>
    <row r="74" spans="17:25" s="7" customFormat="1" ht="3.9" customHeight="1">
      <c r="Q74" s="18"/>
      <c r="R74" s="18"/>
      <c r="S74" s="18"/>
      <c r="T74" s="18"/>
      <c r="U74" s="18"/>
      <c r="V74" s="18"/>
      <c r="W74" s="18"/>
      <c r="X74" s="18"/>
      <c r="Y74" s="18"/>
    </row>
    <row r="75" spans="17:25" s="7" customFormat="1" ht="3.9" customHeight="1">
      <c r="Q75" s="18"/>
      <c r="R75" s="18"/>
      <c r="S75" s="18"/>
      <c r="T75" s="18"/>
      <c r="U75" s="18"/>
      <c r="V75" s="18"/>
      <c r="W75" s="18"/>
      <c r="X75" s="18"/>
      <c r="Y75" s="18"/>
    </row>
    <row r="76" spans="17:25" s="7" customFormat="1" ht="3.9" customHeight="1">
      <c r="Q76" s="18"/>
      <c r="R76" s="18"/>
      <c r="S76" s="18"/>
      <c r="T76" s="18"/>
      <c r="U76" s="18"/>
      <c r="V76" s="18"/>
      <c r="W76" s="18"/>
      <c r="X76" s="18"/>
      <c r="Y76" s="18"/>
    </row>
    <row r="77" spans="17:25" s="7" customFormat="1" ht="3.9" customHeight="1">
      <c r="Q77" s="18"/>
      <c r="R77" s="18"/>
      <c r="S77" s="18"/>
      <c r="T77" s="18"/>
      <c r="U77" s="18"/>
      <c r="V77" s="18"/>
      <c r="W77" s="18"/>
      <c r="X77" s="18"/>
      <c r="Y77" s="18"/>
    </row>
    <row r="78" spans="17:25" s="7" customFormat="1" ht="3.9" customHeight="1">
      <c r="Q78" s="18"/>
      <c r="R78" s="18"/>
      <c r="S78" s="18"/>
      <c r="T78" s="18"/>
      <c r="U78" s="18"/>
      <c r="V78" s="18"/>
      <c r="W78" s="18"/>
      <c r="X78" s="18"/>
      <c r="Y78" s="18"/>
    </row>
    <row r="79" spans="17:25" s="7" customFormat="1" ht="3.9" customHeight="1">
      <c r="Q79" s="18"/>
      <c r="R79" s="18"/>
      <c r="S79" s="18"/>
      <c r="T79" s="18"/>
      <c r="U79" s="18"/>
      <c r="V79" s="18"/>
      <c r="W79" s="18"/>
      <c r="X79" s="18"/>
      <c r="Y79" s="18"/>
    </row>
    <row r="80" spans="17:25" s="7" customFormat="1" ht="3.9" customHeight="1">
      <c r="Q80" s="18"/>
      <c r="R80" s="18"/>
      <c r="S80" s="18"/>
      <c r="T80" s="18"/>
      <c r="U80" s="18"/>
      <c r="V80" s="18"/>
      <c r="W80" s="18"/>
      <c r="X80" s="18"/>
      <c r="Y80" s="18"/>
    </row>
    <row r="81" spans="17:25" s="7" customFormat="1" ht="3.9" customHeight="1">
      <c r="Q81" s="18"/>
      <c r="R81" s="18"/>
      <c r="S81" s="18"/>
      <c r="T81" s="18"/>
      <c r="U81" s="18"/>
      <c r="V81" s="18"/>
      <c r="W81" s="18"/>
      <c r="X81" s="18"/>
      <c r="Y81" s="18"/>
    </row>
    <row r="82" spans="17:25" s="7" customFormat="1" ht="3.9" customHeight="1">
      <c r="Q82" s="18"/>
      <c r="R82" s="18"/>
      <c r="S82" s="18"/>
      <c r="T82" s="18"/>
      <c r="U82" s="18"/>
      <c r="V82" s="18"/>
      <c r="W82" s="18"/>
      <c r="X82" s="18"/>
      <c r="Y82" s="18"/>
    </row>
    <row r="83" spans="17:25" s="7" customFormat="1" ht="3.9" customHeight="1">
      <c r="Q83" s="18"/>
      <c r="R83" s="18"/>
      <c r="S83" s="18"/>
      <c r="T83" s="18"/>
      <c r="U83" s="18"/>
      <c r="V83" s="18"/>
      <c r="W83" s="18"/>
      <c r="X83" s="18"/>
      <c r="Y83" s="18"/>
    </row>
    <row r="84" spans="17:25" s="7" customFormat="1" ht="3.9" customHeight="1">
      <c r="Q84" s="18"/>
      <c r="R84" s="18"/>
      <c r="S84" s="18"/>
      <c r="T84" s="18"/>
      <c r="U84" s="18"/>
      <c r="V84" s="18"/>
      <c r="W84" s="18"/>
      <c r="X84" s="18"/>
      <c r="Y84" s="18"/>
    </row>
    <row r="85" spans="17:25" s="7" customFormat="1" ht="3.9" customHeight="1">
      <c r="Q85" s="18"/>
      <c r="R85" s="18"/>
      <c r="S85" s="18"/>
      <c r="T85" s="18"/>
      <c r="U85" s="18"/>
      <c r="V85" s="18"/>
      <c r="W85" s="18"/>
      <c r="X85" s="18"/>
      <c r="Y85" s="18"/>
    </row>
    <row r="86" spans="17:25" s="7" customFormat="1" ht="3.9" customHeight="1">
      <c r="Q86" s="18"/>
      <c r="R86" s="18"/>
      <c r="S86" s="18"/>
      <c r="T86" s="18"/>
      <c r="U86" s="18"/>
      <c r="V86" s="18"/>
      <c r="W86" s="18"/>
      <c r="X86" s="18"/>
      <c r="Y86" s="18"/>
    </row>
    <row r="87" spans="17:25" s="7" customFormat="1" ht="3.9" customHeight="1">
      <c r="Q87" s="18"/>
      <c r="R87" s="18"/>
      <c r="S87" s="18"/>
      <c r="T87" s="18"/>
      <c r="U87" s="18"/>
      <c r="V87" s="18"/>
      <c r="W87" s="18"/>
      <c r="X87" s="18"/>
      <c r="Y87" s="18"/>
    </row>
    <row r="88" spans="17:25" s="7" customFormat="1" ht="3.9" customHeight="1">
      <c r="Q88" s="18"/>
      <c r="R88" s="18"/>
      <c r="S88" s="18"/>
      <c r="T88" s="18"/>
      <c r="U88" s="18"/>
      <c r="V88" s="18"/>
      <c r="W88" s="18"/>
      <c r="X88" s="18"/>
      <c r="Y88" s="18"/>
    </row>
    <row r="89" spans="17:25" s="7" customFormat="1" ht="3.9" customHeight="1">
      <c r="Q89" s="18"/>
      <c r="R89" s="18"/>
      <c r="S89" s="18"/>
      <c r="T89" s="18"/>
      <c r="U89" s="18"/>
      <c r="V89" s="18"/>
      <c r="W89" s="18"/>
      <c r="X89" s="18"/>
      <c r="Y89" s="18"/>
    </row>
    <row r="90" spans="17:25" s="7" customFormat="1" ht="3.9" customHeight="1">
      <c r="Q90" s="18"/>
      <c r="R90" s="18"/>
      <c r="S90" s="18"/>
      <c r="T90" s="18"/>
      <c r="U90" s="18"/>
      <c r="V90" s="18"/>
      <c r="W90" s="18"/>
      <c r="X90" s="18"/>
      <c r="Y90" s="18"/>
    </row>
    <row r="91" spans="17:25" s="7" customFormat="1" ht="3.9" customHeight="1">
      <c r="Q91" s="18"/>
      <c r="R91" s="18"/>
      <c r="S91" s="18"/>
      <c r="T91" s="18"/>
      <c r="U91" s="18"/>
      <c r="V91" s="18"/>
      <c r="W91" s="18"/>
      <c r="X91" s="18"/>
      <c r="Y91" s="18"/>
    </row>
    <row r="92" spans="17:25" s="7" customFormat="1" ht="3.9" customHeight="1">
      <c r="Q92" s="18"/>
      <c r="R92" s="18"/>
      <c r="S92" s="18"/>
      <c r="T92" s="18"/>
      <c r="U92" s="18"/>
      <c r="V92" s="18"/>
      <c r="W92" s="18"/>
      <c r="X92" s="18"/>
      <c r="Y92" s="18"/>
    </row>
    <row r="93" spans="17:25" s="7" customFormat="1" ht="3.9" customHeight="1">
      <c r="Q93" s="18"/>
      <c r="R93" s="18"/>
      <c r="S93" s="18"/>
      <c r="T93" s="18"/>
      <c r="U93" s="18"/>
      <c r="V93" s="18"/>
      <c r="W93" s="18"/>
      <c r="X93" s="18"/>
      <c r="Y93" s="18"/>
    </row>
    <row r="94" spans="17:25" s="7" customFormat="1" ht="3.9" customHeight="1">
      <c r="Q94" s="18"/>
      <c r="R94" s="18"/>
      <c r="S94" s="18"/>
      <c r="T94" s="18"/>
      <c r="U94" s="18"/>
      <c r="V94" s="18"/>
      <c r="W94" s="18"/>
      <c r="X94" s="18"/>
      <c r="Y94" s="18"/>
    </row>
    <row r="95" spans="17:25" s="7" customFormat="1" ht="3.9" customHeight="1">
      <c r="Q95" s="18"/>
      <c r="R95" s="18"/>
      <c r="S95" s="18"/>
      <c r="T95" s="18"/>
      <c r="U95" s="18"/>
      <c r="V95" s="18"/>
      <c r="W95" s="18"/>
      <c r="X95" s="18"/>
      <c r="Y95" s="18"/>
    </row>
    <row r="96" spans="17:25" s="7" customFormat="1" ht="3.9" customHeight="1">
      <c r="Q96" s="18"/>
      <c r="R96" s="18"/>
      <c r="S96" s="18"/>
      <c r="T96" s="18"/>
      <c r="U96" s="18"/>
      <c r="V96" s="18"/>
      <c r="W96" s="18"/>
      <c r="X96" s="18"/>
      <c r="Y96" s="18"/>
    </row>
    <row r="97" spans="17:25" s="7" customFormat="1" ht="3.9" customHeight="1">
      <c r="Q97" s="18"/>
      <c r="R97" s="18"/>
      <c r="S97" s="18"/>
      <c r="T97" s="18"/>
      <c r="U97" s="18"/>
      <c r="V97" s="18"/>
      <c r="W97" s="18"/>
      <c r="X97" s="18"/>
      <c r="Y97" s="18"/>
    </row>
    <row r="98" spans="17:25" s="7" customFormat="1" ht="3.9" customHeight="1">
      <c r="Q98" s="18"/>
      <c r="R98" s="18"/>
      <c r="S98" s="18"/>
      <c r="T98" s="18"/>
      <c r="U98" s="18"/>
      <c r="V98" s="18"/>
      <c r="W98" s="18"/>
      <c r="X98" s="18"/>
      <c r="Y98" s="18"/>
    </row>
    <row r="99" spans="17:25" s="7" customFormat="1" ht="3.9" customHeight="1">
      <c r="Q99" s="18"/>
      <c r="R99" s="18"/>
      <c r="S99" s="18"/>
      <c r="T99" s="18"/>
      <c r="U99" s="18"/>
      <c r="V99" s="18"/>
      <c r="W99" s="18"/>
      <c r="X99" s="18"/>
      <c r="Y99" s="18"/>
    </row>
    <row r="100" spans="17:25" s="7" customFormat="1" ht="3.9" customHeight="1"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7:25" s="7" customFormat="1" ht="3.9" customHeight="1"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7:25" s="7" customFormat="1" ht="3.9" customHeight="1"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7:25" s="7" customFormat="1" ht="3.9" customHeight="1"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7:25" s="7" customFormat="1" ht="3.9" customHeight="1"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7:25" s="7" customFormat="1" ht="3.9" customHeight="1"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7:25" s="7" customFormat="1" ht="3.9" customHeight="1"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7:25" s="7" customFormat="1" ht="3.9" customHeight="1"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7:25" s="7" customFormat="1" ht="3.9" customHeight="1"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7:25" s="7" customFormat="1" ht="3.9" customHeight="1"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7:25" s="7" customFormat="1" ht="3.9" customHeight="1"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7:25" s="7" customFormat="1" ht="3.9" customHeight="1"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7:25" s="7" customFormat="1" ht="3.9" customHeight="1"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7:25" s="7" customFormat="1" ht="3.9" customHeight="1"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7:25" s="7" customFormat="1" ht="3.9" customHeight="1"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7:25" s="7" customFormat="1" ht="3.9" customHeight="1"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7:25" s="7" customFormat="1" ht="3.9" customHeight="1"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7:25" s="7" customFormat="1" ht="3.9" customHeight="1"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7:25" s="7" customFormat="1" ht="3.9" customHeight="1"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7:25" s="7" customFormat="1" ht="3.9" customHeight="1"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17:25" s="7" customFormat="1" ht="3.9" customHeight="1"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17:25" s="7" customFormat="1" ht="3.9" customHeight="1"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17:25" s="7" customFormat="1" ht="3.9" customHeight="1"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17:25" s="7" customFormat="1" ht="3.9" customHeight="1"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17:25" s="7" customFormat="1" ht="3.9" customHeight="1"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7:25" s="7" customFormat="1" ht="3.9" customHeight="1"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7:25" s="7" customFormat="1" ht="3.9" customHeight="1"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7:25" s="7" customFormat="1" ht="3.9" customHeight="1"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7:25" s="7" customFormat="1" ht="3.9" customHeight="1"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17:25" s="7" customFormat="1" ht="3.9" customHeight="1"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17:25" s="7" customFormat="1" ht="3.9" customHeight="1"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7:25" s="7" customFormat="1" ht="3.9" customHeight="1"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7:25" s="7" customFormat="1" ht="3.9" customHeight="1"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17:25" s="7" customFormat="1" ht="3.9" customHeight="1"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7:25" s="7" customFormat="1" ht="3.9" customHeight="1"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17:25" s="7" customFormat="1" ht="3.9" customHeight="1"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7:25" s="7" customFormat="1" ht="3.9" customHeight="1"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17:25" s="7" customFormat="1" ht="3.9" customHeight="1"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17:25" s="7" customFormat="1" ht="3.9" customHeight="1"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17:25" s="7" customFormat="1" ht="3.9" customHeight="1"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17:25" s="7" customFormat="1" ht="3.9" customHeight="1"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17:25" s="7" customFormat="1" ht="3.9" customHeight="1"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7:25" s="7" customFormat="1" ht="3.9" customHeight="1"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7:25" s="7" customFormat="1" ht="3.9" customHeight="1"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7:25" s="7" customFormat="1" ht="3.9" customHeight="1"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7:25" s="7" customFormat="1" ht="3.9" customHeight="1"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7:25" s="7" customFormat="1" ht="3.9" customHeight="1"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17:25" s="7" customFormat="1" ht="3.9" customHeight="1"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17:25" s="7" customFormat="1" ht="3.9" customHeight="1"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7:25" s="7" customFormat="1" ht="3.9" customHeight="1"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17:25" s="7" customFormat="1" ht="3.9" customHeight="1"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17:25" s="7" customFormat="1" ht="3.9" customHeight="1"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17:25" s="7" customFormat="1" ht="3.9" customHeight="1"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17:25" s="7" customFormat="1" ht="3.9" customHeight="1"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7:25" s="7" customFormat="1" ht="3.9" customHeight="1"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17:25" s="7" customFormat="1" ht="3.9" customHeight="1"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7:25" s="7" customFormat="1" ht="3.9" customHeight="1"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7:25" s="7" customFormat="1" ht="3.9" customHeight="1"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7:25" s="7" customFormat="1" ht="3.9" customHeight="1"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7:25" s="7" customFormat="1" ht="3.9" customHeight="1"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7:25" s="7" customFormat="1" ht="3.9" customHeight="1"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7:25" s="7" customFormat="1" ht="3.9" customHeight="1"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7:25" s="7" customFormat="1" ht="3.9" customHeight="1"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7:25" s="7" customFormat="1" ht="3.9" customHeight="1"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17:25" s="7" customFormat="1" ht="3.9" customHeight="1"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17:25" s="7" customFormat="1" ht="3.9" customHeight="1"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17:25" s="7" customFormat="1" ht="3.9" customHeight="1"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17:25" s="7" customFormat="1" ht="3.9" customHeight="1"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17:25" s="7" customFormat="1" ht="3.9" customHeight="1"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17:25" s="7" customFormat="1" ht="3.9" customHeight="1"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17:25" s="7" customFormat="1" ht="3.9" customHeight="1"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17:25" s="7" customFormat="1" ht="3.9" customHeight="1"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7:25" s="7" customFormat="1" ht="3.9" customHeight="1"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17:25" s="7" customFormat="1" ht="3.9" customHeight="1"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17:25" s="7" customFormat="1" ht="3.9" customHeight="1"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17:25" s="7" customFormat="1" ht="3.9" customHeight="1"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17:25" s="7" customFormat="1" ht="3.9" customHeight="1"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17:25" s="7" customFormat="1" ht="3.9" customHeight="1"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17:25" s="7" customFormat="1" ht="3.9" customHeight="1"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17:25" s="7" customFormat="1" ht="3.9" customHeight="1"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17:25" s="7" customFormat="1" ht="3.9" customHeight="1"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17:25" s="7" customFormat="1" ht="3.9" customHeight="1"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17:25" s="7" customFormat="1" ht="3.9" customHeight="1"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7:25" s="7" customFormat="1" ht="3.9" customHeight="1"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17:25" s="7" customFormat="1" ht="3.9" customHeight="1"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17:25" s="7" customFormat="1" ht="3.9" customHeight="1"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17:25" s="7" customFormat="1" ht="3.9" customHeight="1"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17:25" s="7" customFormat="1" ht="3.9" customHeight="1"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17:25" s="7" customFormat="1" ht="3.9" customHeight="1"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17:25" s="7" customFormat="1" ht="3.9" customHeight="1"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7:25" s="7" customFormat="1" ht="3.9" customHeight="1"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17:25" s="7" customFormat="1" ht="3.9" customHeight="1"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17:25" s="7" customFormat="1" ht="3.9" customHeight="1"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7:25" s="7" customFormat="1" ht="3.9" customHeight="1"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17:25" s="7" customFormat="1" ht="3.9" customHeight="1"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17:25" s="7" customFormat="1" ht="3.9" customHeight="1"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17:25" s="7" customFormat="1" ht="3.9" customHeight="1"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17:25" s="7" customFormat="1" ht="3.9" customHeight="1">
      <c r="Q197" s="18"/>
      <c r="R197" s="18"/>
      <c r="S197" s="18"/>
      <c r="T197" s="18"/>
      <c r="U197" s="18"/>
      <c r="V197" s="18"/>
      <c r="W197" s="18"/>
      <c r="X197" s="18"/>
      <c r="Y197" s="18"/>
    </row>
    <row r="198" spans="17:25" s="7" customFormat="1" ht="3.9" customHeight="1">
      <c r="Q198" s="18"/>
      <c r="R198" s="18"/>
      <c r="S198" s="18"/>
      <c r="T198" s="18"/>
      <c r="U198" s="18"/>
      <c r="V198" s="18"/>
      <c r="W198" s="18"/>
      <c r="X198" s="18"/>
      <c r="Y198" s="18"/>
    </row>
    <row r="199" spans="17:25" s="7" customFormat="1" ht="3.9" customHeight="1">
      <c r="Q199" s="18"/>
      <c r="R199" s="18"/>
      <c r="S199" s="18"/>
      <c r="T199" s="18"/>
      <c r="U199" s="18"/>
      <c r="V199" s="18"/>
      <c r="W199" s="18"/>
      <c r="X199" s="18"/>
      <c r="Y199" s="18"/>
    </row>
    <row r="200" spans="17:25" s="7" customFormat="1" ht="3.9" customHeight="1">
      <c r="Q200" s="18"/>
      <c r="R200" s="18"/>
      <c r="S200" s="18"/>
      <c r="T200" s="18"/>
      <c r="U200" s="18"/>
      <c r="V200" s="18"/>
      <c r="W200" s="18"/>
      <c r="X200" s="18"/>
      <c r="Y200" s="18"/>
    </row>
    <row r="201" spans="17:25" s="7" customFormat="1" ht="3.9" customHeight="1">
      <c r="Q201" s="18"/>
      <c r="R201" s="18"/>
      <c r="S201" s="18"/>
      <c r="T201" s="18"/>
      <c r="U201" s="18"/>
      <c r="V201" s="18"/>
      <c r="W201" s="18"/>
      <c r="X201" s="18"/>
      <c r="Y201" s="18"/>
    </row>
    <row r="202" spans="17:25" s="7" customFormat="1" ht="3.9" customHeight="1">
      <c r="Q202" s="18"/>
      <c r="R202" s="18"/>
      <c r="S202" s="18"/>
      <c r="T202" s="18"/>
      <c r="U202" s="18"/>
      <c r="V202" s="18"/>
      <c r="W202" s="18"/>
      <c r="X202" s="18"/>
      <c r="Y202" s="18"/>
    </row>
    <row r="203" spans="17:25" s="7" customFormat="1" ht="3.9" customHeight="1">
      <c r="Q203" s="18"/>
      <c r="R203" s="18"/>
      <c r="S203" s="18"/>
      <c r="T203" s="18"/>
      <c r="U203" s="18"/>
      <c r="V203" s="18"/>
      <c r="W203" s="18"/>
      <c r="X203" s="18"/>
      <c r="Y203" s="18"/>
    </row>
    <row r="204" spans="17:25" s="7" customFormat="1" ht="3.9" customHeight="1"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17:25" s="7" customFormat="1" ht="3.9" customHeight="1">
      <c r="Q205" s="18"/>
      <c r="R205" s="18"/>
      <c r="S205" s="18"/>
      <c r="T205" s="18"/>
      <c r="U205" s="18"/>
      <c r="V205" s="18"/>
      <c r="W205" s="18"/>
      <c r="X205" s="18"/>
      <c r="Y205" s="18"/>
    </row>
    <row r="206" spans="17:25" s="7" customFormat="1" ht="3.9" customHeight="1">
      <c r="Q206" s="18"/>
      <c r="R206" s="18"/>
      <c r="S206" s="18"/>
      <c r="T206" s="18"/>
      <c r="U206" s="18"/>
      <c r="V206" s="18"/>
      <c r="W206" s="18"/>
      <c r="X206" s="18"/>
      <c r="Y206" s="18"/>
    </row>
    <row r="207" spans="17:25" s="7" customFormat="1" ht="3.9" customHeight="1"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7:25" s="7" customFormat="1" ht="3.9" customHeight="1">
      <c r="Q208" s="18"/>
      <c r="R208" s="18"/>
      <c r="S208" s="18"/>
      <c r="T208" s="18"/>
      <c r="U208" s="18"/>
      <c r="V208" s="18"/>
      <c r="W208" s="18"/>
      <c r="X208" s="18"/>
      <c r="Y208" s="18"/>
    </row>
    <row r="209" spans="17:25" s="7" customFormat="1" ht="3.9" customHeight="1">
      <c r="Q209" s="18"/>
      <c r="R209" s="18"/>
      <c r="S209" s="18"/>
      <c r="T209" s="18"/>
      <c r="U209" s="18"/>
      <c r="V209" s="18"/>
      <c r="W209" s="18"/>
      <c r="X209" s="18"/>
      <c r="Y209" s="18"/>
    </row>
    <row r="210" spans="17:25" s="7" customFormat="1" ht="3.9" customHeight="1">
      <c r="Q210" s="18"/>
      <c r="R210" s="18"/>
      <c r="S210" s="18"/>
      <c r="T210" s="18"/>
      <c r="U210" s="18"/>
      <c r="V210" s="18"/>
      <c r="W210" s="18"/>
      <c r="X210" s="18"/>
      <c r="Y210" s="18"/>
    </row>
    <row r="211" spans="17:25" s="7" customFormat="1" ht="3.9" customHeight="1">
      <c r="Q211" s="18"/>
      <c r="R211" s="18"/>
      <c r="S211" s="18"/>
      <c r="T211" s="18"/>
      <c r="U211" s="18"/>
      <c r="V211" s="18"/>
      <c r="W211" s="18"/>
      <c r="X211" s="18"/>
      <c r="Y211" s="18"/>
    </row>
    <row r="212" spans="17:25" s="7" customFormat="1" ht="3.9" customHeight="1">
      <c r="Q212" s="18"/>
      <c r="R212" s="18"/>
      <c r="S212" s="18"/>
      <c r="T212" s="18"/>
      <c r="U212" s="18"/>
      <c r="V212" s="18"/>
      <c r="W212" s="18"/>
      <c r="X212" s="18"/>
      <c r="Y212" s="18"/>
    </row>
    <row r="213" spans="17:25" s="7" customFormat="1" ht="3.9" customHeight="1">
      <c r="Q213" s="18"/>
      <c r="R213" s="18"/>
      <c r="S213" s="18"/>
      <c r="T213" s="18"/>
      <c r="U213" s="18"/>
      <c r="V213" s="18"/>
      <c r="W213" s="18"/>
      <c r="X213" s="18"/>
      <c r="Y213" s="18"/>
    </row>
    <row r="214" spans="17:25" s="7" customFormat="1" ht="3.9" customHeight="1">
      <c r="Q214" s="18"/>
      <c r="R214" s="18"/>
      <c r="S214" s="18"/>
      <c r="T214" s="18"/>
      <c r="U214" s="18"/>
      <c r="V214" s="18"/>
      <c r="W214" s="18"/>
      <c r="X214" s="18"/>
      <c r="Y214" s="18"/>
    </row>
    <row r="215" spans="17:25" s="7" customFormat="1" ht="3.9" customHeight="1">
      <c r="Q215" s="18"/>
      <c r="R215" s="18"/>
      <c r="S215" s="18"/>
      <c r="T215" s="18"/>
      <c r="U215" s="18"/>
      <c r="V215" s="18"/>
      <c r="W215" s="18"/>
      <c r="X215" s="18"/>
      <c r="Y215" s="18"/>
    </row>
    <row r="216" spans="17:25" s="7" customFormat="1" ht="3.9" customHeight="1"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7:25" s="7" customFormat="1" ht="3.9" customHeight="1">
      <c r="Q217" s="18"/>
      <c r="R217" s="18"/>
      <c r="S217" s="18"/>
      <c r="T217" s="18"/>
      <c r="U217" s="18"/>
      <c r="V217" s="18"/>
      <c r="W217" s="18"/>
      <c r="X217" s="18"/>
      <c r="Y217" s="18"/>
    </row>
    <row r="218" spans="17:25" s="7" customFormat="1" ht="3.9" customHeight="1">
      <c r="Q218" s="18"/>
      <c r="R218" s="18"/>
      <c r="S218" s="18"/>
      <c r="T218" s="18"/>
      <c r="U218" s="18"/>
      <c r="V218" s="18"/>
      <c r="W218" s="18"/>
      <c r="X218" s="18"/>
      <c r="Y218" s="18"/>
    </row>
    <row r="219" spans="17:25" s="7" customFormat="1" ht="3.9" customHeight="1">
      <c r="Q219" s="18"/>
      <c r="R219" s="18"/>
      <c r="S219" s="18"/>
      <c r="T219" s="18"/>
      <c r="U219" s="18"/>
      <c r="V219" s="18"/>
      <c r="W219" s="18"/>
      <c r="X219" s="18"/>
      <c r="Y219" s="18"/>
    </row>
    <row r="220" spans="17:25" s="7" customFormat="1" ht="3.9" customHeight="1">
      <c r="Q220" s="18"/>
      <c r="R220" s="18"/>
      <c r="S220" s="18"/>
      <c r="T220" s="18"/>
      <c r="U220" s="18"/>
      <c r="V220" s="18"/>
      <c r="W220" s="18"/>
      <c r="X220" s="18"/>
      <c r="Y220" s="18"/>
    </row>
    <row r="221" spans="17:25" s="7" customFormat="1" ht="3.9" customHeight="1"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7:25" s="7" customFormat="1" ht="3.9" customHeight="1"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17:25" s="7" customFormat="1" ht="3.9" customHeight="1"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7:25" s="7" customFormat="1" ht="3.9" customHeight="1">
      <c r="Q224" s="18"/>
      <c r="R224" s="18"/>
      <c r="S224" s="18"/>
      <c r="T224" s="18"/>
      <c r="U224" s="18"/>
      <c r="V224" s="18"/>
      <c r="W224" s="18"/>
      <c r="X224" s="18"/>
      <c r="Y224" s="18"/>
    </row>
    <row r="225" spans="17:25" s="7" customFormat="1" ht="3.9" customHeight="1"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7:25" s="7" customFormat="1" ht="3.9" customHeight="1">
      <c r="Q226" s="18"/>
      <c r="R226" s="18"/>
      <c r="S226" s="18"/>
      <c r="T226" s="18"/>
      <c r="U226" s="18"/>
      <c r="V226" s="18"/>
      <c r="W226" s="18"/>
      <c r="X226" s="18"/>
      <c r="Y226" s="18"/>
    </row>
    <row r="227" spans="17:25" s="7" customFormat="1" ht="3.9" customHeight="1">
      <c r="Q227" s="18"/>
      <c r="R227" s="18"/>
      <c r="S227" s="18"/>
      <c r="T227" s="18"/>
      <c r="U227" s="18"/>
      <c r="V227" s="18"/>
      <c r="W227" s="18"/>
      <c r="X227" s="18"/>
      <c r="Y227" s="18"/>
    </row>
    <row r="228" spans="17:25" s="7" customFormat="1" ht="3.9" customHeight="1">
      <c r="Q228" s="18"/>
      <c r="R228" s="18"/>
      <c r="S228" s="18"/>
      <c r="T228" s="18"/>
      <c r="U228" s="18"/>
      <c r="V228" s="18"/>
      <c r="W228" s="18"/>
      <c r="X228" s="18"/>
      <c r="Y228" s="18"/>
    </row>
    <row r="229" spans="17:25" s="7" customFormat="1" ht="3.9" customHeight="1">
      <c r="Q229" s="18"/>
      <c r="R229" s="18"/>
      <c r="S229" s="18"/>
      <c r="T229" s="18"/>
      <c r="U229" s="18"/>
      <c r="V229" s="18"/>
      <c r="W229" s="18"/>
      <c r="X229" s="18"/>
      <c r="Y229" s="18"/>
    </row>
    <row r="230" spans="17:25" s="7" customFormat="1" ht="3.9" customHeight="1">
      <c r="Q230" s="18"/>
      <c r="R230" s="18"/>
      <c r="S230" s="18"/>
      <c r="T230" s="18"/>
      <c r="U230" s="18"/>
      <c r="V230" s="18"/>
      <c r="W230" s="18"/>
      <c r="X230" s="18"/>
      <c r="Y230" s="18"/>
    </row>
    <row r="231" spans="17:25" s="7" customFormat="1" ht="3.9" customHeight="1">
      <c r="Q231" s="18"/>
      <c r="R231" s="18"/>
      <c r="S231" s="18"/>
      <c r="T231" s="18"/>
      <c r="U231" s="18"/>
      <c r="V231" s="18"/>
      <c r="W231" s="18"/>
      <c r="X231" s="18"/>
      <c r="Y231" s="18"/>
    </row>
    <row r="232" spans="17:25" s="7" customFormat="1" ht="3.9" customHeight="1">
      <c r="Q232" s="18"/>
      <c r="R232" s="18"/>
      <c r="S232" s="18"/>
      <c r="T232" s="18"/>
      <c r="U232" s="18"/>
      <c r="V232" s="18"/>
      <c r="W232" s="18"/>
      <c r="X232" s="18"/>
      <c r="Y232" s="18"/>
    </row>
    <row r="233" spans="17:25" s="7" customFormat="1" ht="3.9" customHeight="1">
      <c r="Q233" s="18"/>
      <c r="R233" s="18"/>
      <c r="S233" s="18"/>
      <c r="T233" s="18"/>
      <c r="U233" s="18"/>
      <c r="V233" s="18"/>
      <c r="W233" s="18"/>
      <c r="X233" s="18"/>
      <c r="Y233" s="18"/>
    </row>
    <row r="234" spans="17:25" s="7" customFormat="1" ht="3.9" customHeight="1">
      <c r="Q234" s="18"/>
      <c r="R234" s="18"/>
      <c r="S234" s="18"/>
      <c r="T234" s="18"/>
      <c r="U234" s="18"/>
      <c r="V234" s="18"/>
      <c r="W234" s="18"/>
      <c r="X234" s="18"/>
      <c r="Y234" s="18"/>
    </row>
    <row r="235" spans="17:25" s="7" customFormat="1" ht="3.9" customHeight="1">
      <c r="Q235" s="18"/>
      <c r="R235" s="18"/>
      <c r="S235" s="18"/>
      <c r="T235" s="18"/>
      <c r="U235" s="18"/>
      <c r="V235" s="18"/>
      <c r="W235" s="18"/>
      <c r="X235" s="18"/>
      <c r="Y235" s="18"/>
    </row>
    <row r="236" spans="17:25" s="7" customFormat="1" ht="3.9" customHeight="1"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17:25" s="7" customFormat="1" ht="3.9" customHeight="1">
      <c r="Q237" s="18"/>
      <c r="R237" s="18"/>
      <c r="S237" s="18"/>
      <c r="T237" s="18"/>
      <c r="U237" s="18"/>
      <c r="V237" s="18"/>
      <c r="W237" s="18"/>
      <c r="X237" s="18"/>
      <c r="Y237" s="18"/>
    </row>
    <row r="238" spans="17:25" s="7" customFormat="1" ht="3.9" customHeight="1">
      <c r="Q238" s="18"/>
      <c r="R238" s="18"/>
      <c r="S238" s="18"/>
      <c r="T238" s="18"/>
      <c r="U238" s="18"/>
      <c r="V238" s="18"/>
      <c r="W238" s="18"/>
      <c r="X238" s="18"/>
      <c r="Y238" s="18"/>
    </row>
    <row r="239" spans="17:25" s="7" customFormat="1" ht="3.9" customHeight="1">
      <c r="Q239" s="18"/>
      <c r="R239" s="18"/>
      <c r="S239" s="18"/>
      <c r="T239" s="18"/>
      <c r="U239" s="18"/>
      <c r="V239" s="18"/>
      <c r="W239" s="18"/>
      <c r="X239" s="18"/>
      <c r="Y239" s="18"/>
    </row>
    <row r="240" spans="17:25" s="7" customFormat="1" ht="3.9" customHeight="1">
      <c r="Q240" s="18"/>
      <c r="R240" s="18"/>
      <c r="S240" s="18"/>
      <c r="T240" s="18"/>
      <c r="U240" s="18"/>
      <c r="V240" s="18"/>
      <c r="W240" s="18"/>
      <c r="X240" s="18"/>
      <c r="Y240" s="18"/>
    </row>
    <row r="241" spans="17:25" s="7" customFormat="1" ht="3.9" customHeight="1">
      <c r="Q241" s="18"/>
      <c r="R241" s="18"/>
      <c r="S241" s="18"/>
      <c r="T241" s="18"/>
      <c r="U241" s="18"/>
      <c r="V241" s="18"/>
      <c r="W241" s="18"/>
      <c r="X241" s="18"/>
      <c r="Y241" s="18"/>
    </row>
    <row r="242" spans="17:25" s="7" customFormat="1" ht="3.9" customHeight="1">
      <c r="Q242" s="18"/>
      <c r="R242" s="18"/>
      <c r="S242" s="18"/>
      <c r="T242" s="18"/>
      <c r="U242" s="18"/>
      <c r="V242" s="18"/>
      <c r="W242" s="18"/>
      <c r="X242" s="18"/>
      <c r="Y242" s="18"/>
    </row>
    <row r="243" spans="17:25" s="7" customFormat="1" ht="3.9" customHeight="1"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7:25" s="7" customFormat="1" ht="3.9" customHeight="1">
      <c r="Q244" s="18"/>
      <c r="R244" s="18"/>
      <c r="S244" s="18"/>
      <c r="T244" s="18"/>
      <c r="U244" s="18"/>
      <c r="V244" s="18"/>
      <c r="W244" s="18"/>
      <c r="X244" s="18"/>
      <c r="Y244" s="18"/>
    </row>
    <row r="245" spans="17:25" s="7" customFormat="1" ht="3.9" customHeight="1">
      <c r="Q245" s="18"/>
      <c r="R245" s="18"/>
      <c r="S245" s="18"/>
      <c r="T245" s="18"/>
      <c r="U245" s="18"/>
      <c r="V245" s="18"/>
      <c r="W245" s="18"/>
      <c r="X245" s="18"/>
      <c r="Y245" s="18"/>
    </row>
    <row r="246" spans="17:25" s="7" customFormat="1" ht="3.9" customHeight="1">
      <c r="Q246" s="18"/>
      <c r="R246" s="18"/>
      <c r="S246" s="18"/>
      <c r="T246" s="18"/>
      <c r="U246" s="18"/>
      <c r="V246" s="18"/>
      <c r="W246" s="18"/>
      <c r="X246" s="18"/>
      <c r="Y246" s="18"/>
    </row>
    <row r="247" spans="17:25" s="7" customFormat="1" ht="3.9" customHeight="1">
      <c r="Q247" s="18"/>
      <c r="R247" s="18"/>
      <c r="S247" s="18"/>
      <c r="T247" s="18"/>
      <c r="U247" s="18"/>
      <c r="V247" s="18"/>
      <c r="W247" s="18"/>
      <c r="X247" s="18"/>
      <c r="Y247" s="18"/>
    </row>
    <row r="248" spans="17:25" s="7" customFormat="1" ht="3.9" customHeight="1">
      <c r="Q248" s="18"/>
      <c r="R248" s="18"/>
      <c r="S248" s="18"/>
      <c r="T248" s="18"/>
      <c r="U248" s="18"/>
      <c r="V248" s="18"/>
      <c r="W248" s="18"/>
      <c r="X248" s="18"/>
      <c r="Y248" s="18"/>
    </row>
    <row r="249" spans="17:25" s="7" customFormat="1" ht="3.9" customHeight="1">
      <c r="Q249" s="18"/>
      <c r="R249" s="18"/>
      <c r="S249" s="18"/>
      <c r="T249" s="18"/>
      <c r="U249" s="18"/>
      <c r="V249" s="18"/>
      <c r="W249" s="18"/>
      <c r="X249" s="18"/>
      <c r="Y249" s="18"/>
    </row>
    <row r="250" spans="17:25" s="7" customFormat="1" ht="3.9" customHeight="1"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7:25" s="7" customFormat="1" ht="3.9" customHeight="1">
      <c r="Q251" s="18"/>
      <c r="R251" s="18"/>
      <c r="S251" s="18"/>
      <c r="T251" s="18"/>
      <c r="U251" s="18"/>
      <c r="V251" s="18"/>
      <c r="W251" s="18"/>
      <c r="X251" s="18"/>
      <c r="Y251" s="18"/>
    </row>
    <row r="252" spans="17:25" s="7" customFormat="1" ht="3.9" customHeight="1">
      <c r="Q252" s="18"/>
      <c r="R252" s="18"/>
      <c r="S252" s="18"/>
      <c r="T252" s="18"/>
      <c r="U252" s="18"/>
      <c r="V252" s="18"/>
      <c r="W252" s="18"/>
      <c r="X252" s="18"/>
      <c r="Y252" s="18"/>
    </row>
    <row r="253" spans="17:25" s="7" customFormat="1" ht="3.9" customHeight="1"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17:25" s="7" customFormat="1" ht="3.9" customHeight="1"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7:25" s="7" customFormat="1" ht="3.9" customHeight="1"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17:25" s="7" customFormat="1" ht="3.9" customHeight="1">
      <c r="Q256" s="18"/>
      <c r="R256" s="18"/>
      <c r="S256" s="18"/>
      <c r="T256" s="18"/>
      <c r="U256" s="18"/>
      <c r="V256" s="18"/>
      <c r="W256" s="18"/>
      <c r="X256" s="18"/>
      <c r="Y256" s="18"/>
    </row>
    <row r="257" spans="17:25" s="7" customFormat="1" ht="3.9" customHeight="1">
      <c r="Q257" s="18"/>
      <c r="R257" s="18"/>
      <c r="S257" s="18"/>
      <c r="T257" s="18"/>
      <c r="U257" s="18"/>
      <c r="V257" s="18"/>
      <c r="W257" s="18"/>
      <c r="X257" s="18"/>
      <c r="Y257" s="18"/>
    </row>
    <row r="258" spans="17:25" s="7" customFormat="1" ht="3.9" customHeight="1"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7:25" s="7" customFormat="1" ht="3.9" customHeight="1">
      <c r="Q259" s="18"/>
      <c r="R259" s="18"/>
      <c r="S259" s="18"/>
      <c r="T259" s="18"/>
      <c r="U259" s="18"/>
      <c r="V259" s="18"/>
      <c r="W259" s="18"/>
      <c r="X259" s="18"/>
      <c r="Y259" s="18"/>
    </row>
    <row r="260" spans="17:25" s="7" customFormat="1" ht="3.9" customHeight="1">
      <c r="Q260" s="18"/>
      <c r="R260" s="18"/>
      <c r="S260" s="18"/>
      <c r="T260" s="18"/>
      <c r="U260" s="18"/>
      <c r="V260" s="18"/>
      <c r="W260" s="18"/>
      <c r="X260" s="18"/>
      <c r="Y260" s="18"/>
    </row>
    <row r="261" spans="17:25" s="7" customFormat="1" ht="3.9" customHeight="1"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7:25" s="7" customFormat="1" ht="3.9" customHeight="1">
      <c r="Q262" s="18"/>
      <c r="R262" s="18"/>
      <c r="S262" s="18"/>
      <c r="T262" s="18"/>
      <c r="U262" s="18"/>
      <c r="V262" s="18"/>
      <c r="W262" s="18"/>
      <c r="X262" s="18"/>
      <c r="Y262" s="18"/>
    </row>
    <row r="263" spans="17:25" s="7" customFormat="1" ht="3.9" customHeight="1">
      <c r="Q263" s="18"/>
      <c r="R263" s="18"/>
      <c r="S263" s="18"/>
      <c r="T263" s="18"/>
      <c r="U263" s="18"/>
      <c r="V263" s="18"/>
      <c r="W263" s="18"/>
      <c r="X263" s="18"/>
      <c r="Y263" s="18"/>
    </row>
    <row r="264" spans="17:25" s="7" customFormat="1" ht="3.9" customHeight="1">
      <c r="Q264" s="18"/>
      <c r="R264" s="18"/>
      <c r="S264" s="18"/>
      <c r="T264" s="18"/>
      <c r="U264" s="18"/>
      <c r="V264" s="18"/>
      <c r="W264" s="18"/>
      <c r="X264" s="18"/>
      <c r="Y264" s="18"/>
    </row>
    <row r="265" spans="17:25" s="7" customFormat="1" ht="3.9" customHeight="1">
      <c r="Q265" s="18"/>
      <c r="R265" s="18"/>
      <c r="S265" s="18"/>
      <c r="T265" s="18"/>
      <c r="U265" s="18"/>
      <c r="V265" s="18"/>
      <c r="W265" s="18"/>
      <c r="X265" s="18"/>
      <c r="Y265" s="18"/>
    </row>
    <row r="266" spans="17:25" s="7" customFormat="1" ht="3.9" customHeight="1">
      <c r="Q266" s="18"/>
      <c r="R266" s="18"/>
      <c r="S266" s="18"/>
      <c r="T266" s="18"/>
      <c r="U266" s="18"/>
      <c r="V266" s="18"/>
      <c r="W266" s="18"/>
      <c r="X266" s="18"/>
      <c r="Y266" s="18"/>
    </row>
    <row r="267" spans="17:25" s="7" customFormat="1" ht="3.9" customHeight="1">
      <c r="Q267" s="18"/>
      <c r="R267" s="18"/>
      <c r="S267" s="18"/>
      <c r="T267" s="18"/>
      <c r="U267" s="18"/>
      <c r="V267" s="18"/>
      <c r="W267" s="18"/>
      <c r="X267" s="18"/>
      <c r="Y267" s="18"/>
    </row>
    <row r="268" spans="17:25" s="7" customFormat="1" ht="3.9" customHeight="1">
      <c r="Q268" s="18"/>
      <c r="R268" s="18"/>
      <c r="S268" s="18"/>
      <c r="T268" s="18"/>
      <c r="U268" s="18"/>
      <c r="V268" s="18"/>
      <c r="W268" s="18"/>
      <c r="X268" s="18"/>
      <c r="Y268" s="18"/>
    </row>
    <row r="269" spans="17:25" s="7" customFormat="1" ht="3.9" customHeight="1">
      <c r="Q269" s="18"/>
      <c r="R269" s="18"/>
      <c r="S269" s="18"/>
      <c r="T269" s="18"/>
      <c r="U269" s="18"/>
      <c r="V269" s="18"/>
      <c r="W269" s="18"/>
      <c r="X269" s="18"/>
      <c r="Y269" s="18"/>
    </row>
    <row r="270" spans="17:25" s="7" customFormat="1" ht="3.9" customHeight="1">
      <c r="Q270" s="18"/>
      <c r="R270" s="18"/>
      <c r="S270" s="18"/>
      <c r="T270" s="18"/>
      <c r="U270" s="18"/>
      <c r="V270" s="18"/>
      <c r="W270" s="18"/>
      <c r="X270" s="18"/>
      <c r="Y270" s="18"/>
    </row>
    <row r="271" spans="17:25" s="7" customFormat="1" ht="3.9" customHeight="1">
      <c r="Q271" s="18"/>
      <c r="R271" s="18"/>
      <c r="S271" s="18"/>
      <c r="T271" s="18"/>
      <c r="U271" s="18"/>
      <c r="V271" s="18"/>
      <c r="W271" s="18"/>
      <c r="X271" s="18"/>
      <c r="Y271" s="18"/>
    </row>
    <row r="272" spans="17:25" s="7" customFormat="1" ht="3.9" customHeight="1">
      <c r="Q272" s="18"/>
      <c r="R272" s="18"/>
      <c r="S272" s="18"/>
      <c r="T272" s="18"/>
      <c r="U272" s="18"/>
      <c r="V272" s="18"/>
      <c r="W272" s="18"/>
      <c r="X272" s="18"/>
      <c r="Y272" s="18"/>
    </row>
    <row r="273" spans="17:25" s="7" customFormat="1" ht="3.9" customHeight="1">
      <c r="Q273" s="18"/>
      <c r="R273" s="18"/>
      <c r="S273" s="18"/>
      <c r="T273" s="18"/>
      <c r="U273" s="18"/>
      <c r="V273" s="18"/>
      <c r="W273" s="18"/>
      <c r="X273" s="18"/>
      <c r="Y273" s="18"/>
    </row>
    <row r="274" spans="17:25" s="7" customFormat="1" ht="3.9" customHeight="1">
      <c r="Q274" s="18"/>
      <c r="R274" s="18"/>
      <c r="S274" s="18"/>
      <c r="T274" s="18"/>
      <c r="U274" s="18"/>
      <c r="V274" s="18"/>
      <c r="W274" s="18"/>
      <c r="X274" s="18"/>
      <c r="Y274" s="18"/>
    </row>
    <row r="275" spans="17:25" s="7" customFormat="1" ht="3.9" customHeight="1">
      <c r="Q275" s="18"/>
      <c r="R275" s="18"/>
      <c r="S275" s="18"/>
      <c r="T275" s="18"/>
      <c r="U275" s="18"/>
      <c r="V275" s="18"/>
      <c r="W275" s="18"/>
      <c r="X275" s="18"/>
      <c r="Y275" s="18"/>
    </row>
    <row r="276" spans="17:25" s="7" customFormat="1" ht="3.9" customHeight="1">
      <c r="Q276" s="18"/>
      <c r="R276" s="18"/>
      <c r="S276" s="18"/>
      <c r="T276" s="18"/>
      <c r="U276" s="18"/>
      <c r="V276" s="18"/>
      <c r="W276" s="18"/>
      <c r="X276" s="18"/>
      <c r="Y276" s="18"/>
    </row>
    <row r="277" spans="17:25" s="7" customFormat="1" ht="3.9" customHeight="1">
      <c r="Q277" s="18"/>
      <c r="R277" s="18"/>
      <c r="S277" s="18"/>
      <c r="T277" s="18"/>
      <c r="U277" s="18"/>
      <c r="V277" s="18"/>
      <c r="W277" s="18"/>
      <c r="X277" s="18"/>
      <c r="Y277" s="18"/>
    </row>
    <row r="278" spans="17:25" s="7" customFormat="1" ht="3.9" customHeight="1">
      <c r="Q278" s="18"/>
      <c r="R278" s="18"/>
      <c r="S278" s="18"/>
      <c r="T278" s="18"/>
      <c r="U278" s="18"/>
      <c r="V278" s="18"/>
      <c r="W278" s="18"/>
      <c r="X278" s="18"/>
      <c r="Y278" s="18"/>
    </row>
    <row r="279" spans="17:25" s="7" customFormat="1" ht="3.9" customHeight="1">
      <c r="Q279" s="18"/>
      <c r="R279" s="18"/>
      <c r="S279" s="18"/>
      <c r="T279" s="18"/>
      <c r="U279" s="18"/>
      <c r="V279" s="18"/>
      <c r="W279" s="18"/>
      <c r="X279" s="18"/>
      <c r="Y279" s="18"/>
    </row>
    <row r="280" spans="17:25" s="7" customFormat="1" ht="3.9" customHeight="1">
      <c r="Q280" s="18"/>
      <c r="R280" s="18"/>
      <c r="S280" s="18"/>
      <c r="T280" s="18"/>
      <c r="U280" s="18"/>
      <c r="V280" s="18"/>
      <c r="W280" s="18"/>
      <c r="X280" s="18"/>
      <c r="Y280" s="18"/>
    </row>
    <row r="281" spans="17:25" s="7" customFormat="1" ht="3.9" customHeight="1">
      <c r="Q281" s="18"/>
      <c r="R281" s="18"/>
      <c r="S281" s="18"/>
      <c r="T281" s="18"/>
      <c r="U281" s="18"/>
      <c r="V281" s="18"/>
      <c r="W281" s="18"/>
      <c r="X281" s="18"/>
      <c r="Y281" s="18"/>
    </row>
    <row r="282" spans="17:25" s="7" customFormat="1" ht="3.9" customHeight="1">
      <c r="Q282" s="18"/>
      <c r="R282" s="18"/>
      <c r="S282" s="18"/>
      <c r="T282" s="18"/>
      <c r="U282" s="18"/>
      <c r="V282" s="18"/>
      <c r="W282" s="18"/>
      <c r="X282" s="18"/>
      <c r="Y282" s="18"/>
    </row>
    <row r="283" spans="17:25" s="7" customFormat="1" ht="3.9" customHeight="1">
      <c r="Q283" s="18"/>
      <c r="R283" s="18"/>
      <c r="S283" s="18"/>
      <c r="T283" s="18"/>
      <c r="U283" s="18"/>
      <c r="V283" s="18"/>
      <c r="W283" s="18"/>
      <c r="X283" s="18"/>
      <c r="Y283" s="18"/>
    </row>
    <row r="284" spans="17:25" s="7" customFormat="1" ht="3.9" customHeight="1"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7:25" s="7" customFormat="1" ht="3.9" customHeight="1">
      <c r="Q285" s="18"/>
      <c r="R285" s="18"/>
      <c r="S285" s="18"/>
      <c r="T285" s="18"/>
      <c r="U285" s="18"/>
      <c r="V285" s="18"/>
      <c r="W285" s="18"/>
      <c r="X285" s="18"/>
      <c r="Y285" s="18"/>
    </row>
    <row r="286" spans="17:25" s="7" customFormat="1" ht="3.9" customHeight="1">
      <c r="Q286" s="18"/>
      <c r="R286" s="18"/>
      <c r="S286" s="18"/>
      <c r="T286" s="18"/>
      <c r="U286" s="18"/>
      <c r="V286" s="18"/>
      <c r="W286" s="18"/>
      <c r="X286" s="18"/>
      <c r="Y286" s="18"/>
    </row>
    <row r="287" spans="17:25" s="7" customFormat="1" ht="3.9" customHeight="1">
      <c r="Q287" s="18"/>
      <c r="R287" s="18"/>
      <c r="S287" s="18"/>
      <c r="T287" s="18"/>
      <c r="U287" s="18"/>
      <c r="V287" s="18"/>
      <c r="W287" s="18"/>
      <c r="X287" s="18"/>
      <c r="Y287" s="18"/>
    </row>
    <row r="288" spans="17:25" s="7" customFormat="1" ht="3.9" customHeight="1"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7:25" s="7" customFormat="1" ht="3.9" customHeight="1">
      <c r="Q289" s="18"/>
      <c r="R289" s="18"/>
      <c r="S289" s="18"/>
      <c r="T289" s="18"/>
      <c r="U289" s="18"/>
      <c r="V289" s="18"/>
      <c r="W289" s="18"/>
      <c r="X289" s="18"/>
      <c r="Y289" s="18"/>
    </row>
    <row r="290" spans="17:25" s="7" customFormat="1" ht="3.9" customHeight="1">
      <c r="Q290" s="18"/>
      <c r="R290" s="18"/>
      <c r="S290" s="18"/>
      <c r="T290" s="18"/>
      <c r="U290" s="18"/>
      <c r="V290" s="18"/>
      <c r="W290" s="18"/>
      <c r="X290" s="18"/>
      <c r="Y290" s="18"/>
    </row>
    <row r="291" spans="17:25" s="7" customFormat="1" ht="3.9" customHeight="1">
      <c r="Q291" s="18"/>
      <c r="R291" s="18"/>
      <c r="S291" s="18"/>
      <c r="T291" s="18"/>
      <c r="U291" s="18"/>
      <c r="V291" s="18"/>
      <c r="W291" s="18"/>
      <c r="X291" s="18"/>
      <c r="Y291" s="18"/>
    </row>
    <row r="292" spans="17:25" s="7" customFormat="1" ht="3.9" customHeight="1"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7:25" s="7" customFormat="1" ht="3.9" customHeight="1">
      <c r="Q293" s="18"/>
      <c r="R293" s="18"/>
      <c r="S293" s="18"/>
      <c r="T293" s="18"/>
      <c r="U293" s="18"/>
      <c r="V293" s="18"/>
      <c r="W293" s="18"/>
      <c r="X293" s="18"/>
      <c r="Y293" s="18"/>
    </row>
    <row r="294" spans="17:25" s="7" customFormat="1" ht="3.9" customHeight="1">
      <c r="Q294" s="18"/>
      <c r="R294" s="18"/>
      <c r="S294" s="18"/>
      <c r="T294" s="18"/>
      <c r="U294" s="18"/>
      <c r="V294" s="18"/>
      <c r="W294" s="18"/>
      <c r="X294" s="18"/>
      <c r="Y294" s="18"/>
    </row>
    <row r="295" spans="17:25" s="7" customFormat="1" ht="3.9" customHeight="1">
      <c r="Q295" s="18"/>
      <c r="R295" s="18"/>
      <c r="S295" s="18"/>
      <c r="T295" s="18"/>
      <c r="U295" s="18"/>
      <c r="V295" s="18"/>
      <c r="W295" s="18"/>
      <c r="X295" s="18"/>
      <c r="Y295" s="18"/>
    </row>
    <row r="296" spans="17:25" s="7" customFormat="1" ht="3.9" customHeight="1">
      <c r="Q296" s="18"/>
      <c r="R296" s="18"/>
      <c r="S296" s="18"/>
      <c r="T296" s="18"/>
      <c r="U296" s="18"/>
      <c r="V296" s="18"/>
      <c r="W296" s="18"/>
      <c r="X296" s="18"/>
      <c r="Y296" s="18"/>
    </row>
    <row r="297" spans="17:25" s="7" customFormat="1" ht="3.9" customHeight="1">
      <c r="Q297" s="18"/>
      <c r="R297" s="18"/>
      <c r="S297" s="18"/>
      <c r="T297" s="18"/>
      <c r="U297" s="18"/>
      <c r="V297" s="18"/>
      <c r="W297" s="18"/>
      <c r="X297" s="18"/>
      <c r="Y297" s="18"/>
    </row>
    <row r="298" spans="17:25" s="7" customFormat="1" ht="3.9" customHeight="1">
      <c r="Q298" s="18"/>
      <c r="R298" s="18"/>
      <c r="S298" s="18"/>
      <c r="T298" s="18"/>
      <c r="U298" s="18"/>
      <c r="V298" s="18"/>
      <c r="W298" s="18"/>
      <c r="X298" s="18"/>
      <c r="Y298" s="18"/>
    </row>
    <row r="299" spans="17:25" s="7" customFormat="1" ht="3.9" customHeight="1">
      <c r="Q299" s="18"/>
      <c r="R299" s="18"/>
      <c r="S299" s="18"/>
      <c r="T299" s="18"/>
      <c r="U299" s="18"/>
      <c r="V299" s="18"/>
      <c r="W299" s="18"/>
      <c r="X299" s="18"/>
      <c r="Y299" s="18"/>
    </row>
    <row r="300" spans="17:25" s="7" customFormat="1" ht="3.9" customHeight="1">
      <c r="Q300" s="18"/>
      <c r="R300" s="18"/>
      <c r="S300" s="18"/>
      <c r="T300" s="18"/>
      <c r="U300" s="18"/>
      <c r="V300" s="18"/>
      <c r="W300" s="18"/>
      <c r="X300" s="18"/>
      <c r="Y300" s="18"/>
    </row>
    <row r="301" spans="17:25" s="7" customFormat="1" ht="3.9" customHeight="1">
      <c r="Q301" s="18"/>
      <c r="R301" s="18"/>
      <c r="S301" s="18"/>
      <c r="T301" s="18"/>
      <c r="U301" s="18"/>
      <c r="V301" s="18"/>
      <c r="W301" s="18"/>
      <c r="X301" s="18"/>
      <c r="Y301" s="18"/>
    </row>
    <row r="302" spans="17:25" s="7" customFormat="1" ht="3.9" customHeight="1">
      <c r="Q302" s="18"/>
      <c r="R302" s="18"/>
      <c r="S302" s="18"/>
      <c r="T302" s="18"/>
      <c r="U302" s="18"/>
      <c r="V302" s="18"/>
      <c r="W302" s="18"/>
      <c r="X302" s="18"/>
      <c r="Y302" s="18"/>
    </row>
    <row r="303" spans="17:25" s="7" customFormat="1" ht="3.9" customHeight="1">
      <c r="Q303" s="18"/>
      <c r="R303" s="18"/>
      <c r="S303" s="18"/>
      <c r="T303" s="18"/>
      <c r="U303" s="18"/>
      <c r="V303" s="18"/>
      <c r="W303" s="18"/>
      <c r="X303" s="18"/>
      <c r="Y303" s="18"/>
    </row>
    <row r="304" spans="17:25" s="7" customFormat="1" ht="3.9" customHeight="1">
      <c r="Q304" s="18"/>
      <c r="R304" s="18"/>
      <c r="S304" s="18"/>
      <c r="T304" s="18"/>
      <c r="U304" s="18"/>
      <c r="V304" s="18"/>
      <c r="W304" s="18"/>
      <c r="X304" s="18"/>
      <c r="Y304" s="18"/>
    </row>
    <row r="305" spans="17:25" s="7" customFormat="1" ht="3.9" customHeight="1">
      <c r="Q305" s="18"/>
      <c r="R305" s="18"/>
      <c r="S305" s="18"/>
      <c r="T305" s="18"/>
      <c r="U305" s="18"/>
      <c r="V305" s="18"/>
      <c r="W305" s="18"/>
      <c r="X305" s="18"/>
      <c r="Y305" s="18"/>
    </row>
    <row r="306" spans="17:25" s="7" customFormat="1" ht="3.9" customHeight="1">
      <c r="Q306" s="18"/>
      <c r="R306" s="18"/>
      <c r="S306" s="18"/>
      <c r="T306" s="18"/>
      <c r="U306" s="18"/>
      <c r="V306" s="18"/>
      <c r="W306" s="18"/>
      <c r="X306" s="18"/>
      <c r="Y306" s="18"/>
    </row>
    <row r="307" spans="17:25" s="7" customFormat="1" ht="3.9" customHeight="1">
      <c r="Q307" s="18"/>
      <c r="R307" s="18"/>
      <c r="S307" s="18"/>
      <c r="T307" s="18"/>
      <c r="U307" s="18"/>
      <c r="V307" s="18"/>
      <c r="W307" s="18"/>
      <c r="X307" s="18"/>
      <c r="Y307" s="18"/>
    </row>
    <row r="308" spans="17:25" s="7" customFormat="1" ht="3.9" customHeight="1">
      <c r="Q308" s="18"/>
      <c r="R308" s="18"/>
      <c r="S308" s="18"/>
      <c r="T308" s="18"/>
      <c r="U308" s="18"/>
      <c r="V308" s="18"/>
      <c r="W308" s="18"/>
      <c r="X308" s="18"/>
      <c r="Y308" s="18"/>
    </row>
    <row r="309" spans="17:25" s="7" customFormat="1" ht="3.9" customHeight="1"/>
    <row r="310" spans="17:25" s="7" customFormat="1" ht="3.9" customHeight="1"/>
    <row r="311" spans="17:25" s="7" customFormat="1" ht="3.9" customHeight="1"/>
    <row r="312" spans="17:25" s="7" customFormat="1" ht="3.9" customHeight="1"/>
    <row r="313" spans="17:25" s="7" customFormat="1" ht="3.9" customHeight="1"/>
    <row r="314" spans="17:25" s="7" customFormat="1" ht="3.9" customHeight="1"/>
    <row r="315" spans="17:25" s="7" customFormat="1" ht="3.9" customHeight="1"/>
    <row r="316" spans="17:25" s="7" customFormat="1" ht="3.9" customHeight="1"/>
    <row r="317" spans="17:25" s="7" customFormat="1" ht="3.9" customHeight="1"/>
    <row r="318" spans="17:25" s="7" customFormat="1" ht="3.9" customHeight="1"/>
    <row r="319" spans="17:25" s="7" customFormat="1" ht="3.9" customHeight="1"/>
    <row r="320" spans="17:25" s="7" customFormat="1" ht="3.9" customHeight="1"/>
    <row r="321" s="7" customFormat="1" ht="3.9" customHeight="1"/>
    <row r="322" s="7" customFormat="1" ht="3.9" customHeight="1"/>
    <row r="323" s="7" customFormat="1" ht="3.9" customHeight="1"/>
    <row r="324" s="7" customFormat="1" ht="3.9" customHeight="1"/>
    <row r="325" s="7" customFormat="1" ht="3.9" customHeight="1"/>
    <row r="326" s="7" customFormat="1" ht="3.9" customHeight="1"/>
    <row r="327" s="7" customFormat="1" ht="3.9" customHeight="1"/>
    <row r="328" s="7" customFormat="1" ht="3.9" customHeight="1"/>
    <row r="329" s="7" customFormat="1" ht="3.9" customHeight="1"/>
    <row r="330" s="7" customFormat="1" ht="3.9" customHeight="1"/>
    <row r="331" s="7" customFormat="1" ht="3.9" customHeight="1"/>
    <row r="332" s="7" customFormat="1" ht="3.9" customHeight="1"/>
    <row r="333" s="7" customFormat="1" ht="3.9" customHeight="1"/>
    <row r="334" s="7" customFormat="1" ht="3.9" customHeight="1"/>
    <row r="335" s="7" customFormat="1" ht="3.9" customHeight="1"/>
    <row r="336" s="7" customFormat="1" ht="3.9" customHeight="1"/>
    <row r="337" s="7" customFormat="1" ht="3.9" customHeight="1"/>
    <row r="338" s="7" customFormat="1" ht="3.9" customHeight="1"/>
    <row r="339" s="7" customFormat="1" ht="3.9" customHeight="1"/>
    <row r="340" s="7" customFormat="1" ht="3.9" customHeight="1"/>
    <row r="341" s="7" customFormat="1" ht="3.9" customHeight="1"/>
    <row r="342" s="7" customFormat="1" ht="3.9" customHeight="1"/>
    <row r="343" s="7" customFormat="1" ht="3.9" customHeight="1"/>
    <row r="344" s="7" customFormat="1" ht="3.9" customHeight="1"/>
    <row r="345" s="7" customFormat="1" ht="3.9" customHeight="1"/>
    <row r="346" s="7" customFormat="1" ht="3.9" customHeight="1"/>
    <row r="347" s="7" customFormat="1" ht="3.9" customHeight="1"/>
    <row r="348" s="7" customFormat="1" ht="3.9" customHeight="1"/>
    <row r="349" s="7" customFormat="1" ht="3.9" customHeight="1"/>
    <row r="350" s="7" customFormat="1" ht="3.9" customHeight="1"/>
    <row r="351" s="7" customFormat="1" ht="3.9" customHeight="1"/>
    <row r="352" s="7" customFormat="1" ht="3.9" customHeight="1"/>
    <row r="353" s="7" customFormat="1" ht="3.9" customHeight="1"/>
    <row r="354" s="7" customFormat="1" ht="3.9" customHeight="1"/>
    <row r="355" s="7" customFormat="1" ht="3.9" customHeight="1"/>
    <row r="356" s="7" customFormat="1" ht="3.9" customHeight="1"/>
    <row r="357" s="7" customFormat="1" ht="3.9" customHeight="1"/>
    <row r="358" s="7" customFormat="1" ht="3.9" customHeight="1"/>
    <row r="359" s="7" customFormat="1" ht="3.9" customHeight="1"/>
    <row r="360" s="7" customFormat="1" ht="3.9" customHeight="1"/>
    <row r="361" s="7" customFormat="1" ht="3.9" customHeight="1"/>
    <row r="362" s="7" customFormat="1" ht="3.9" customHeight="1"/>
    <row r="363" s="7" customFormat="1" ht="3.9" customHeight="1"/>
    <row r="364" s="7" customFormat="1" ht="3.9" customHeight="1"/>
    <row r="365" s="7" customFormat="1" ht="3.9" customHeight="1"/>
    <row r="366" s="7" customFormat="1" ht="3.9" customHeight="1"/>
    <row r="367" s="7" customFormat="1" ht="3.9" customHeight="1"/>
    <row r="368" s="7" customFormat="1" ht="3.9" customHeight="1"/>
    <row r="369" s="7" customFormat="1" ht="3.9" customHeight="1"/>
    <row r="370" s="7" customFormat="1" ht="3.9" customHeight="1"/>
    <row r="371" s="7" customFormat="1" ht="3.9" customHeight="1"/>
    <row r="372" s="7" customFormat="1" ht="3.9" customHeight="1"/>
    <row r="373" s="7" customFormat="1" ht="3.9" customHeight="1"/>
    <row r="374" s="7" customFormat="1" ht="3.9" customHeight="1"/>
    <row r="375" s="7" customFormat="1" ht="3.9" customHeight="1"/>
    <row r="376" s="7" customFormat="1" ht="3.9" customHeight="1"/>
    <row r="377" s="7" customFormat="1" ht="3.9" customHeight="1"/>
    <row r="378" s="7" customFormat="1" ht="3.9" customHeight="1"/>
    <row r="379" s="7" customFormat="1" ht="3.9" customHeight="1"/>
    <row r="380" s="7" customFormat="1" ht="3.9" customHeight="1"/>
    <row r="381" s="7" customFormat="1" ht="3.9" customHeight="1"/>
    <row r="382" s="7" customFormat="1" ht="3.9" customHeight="1"/>
    <row r="383" s="7" customFormat="1" ht="3.9" customHeight="1"/>
    <row r="384" s="7" customFormat="1" ht="3.9" customHeight="1"/>
    <row r="385" s="7" customFormat="1" ht="3.9" customHeight="1"/>
    <row r="386" s="7" customFormat="1" ht="3.9" customHeight="1"/>
    <row r="387" s="7" customFormat="1" ht="3.9" customHeight="1"/>
    <row r="388" s="7" customFormat="1" ht="3.9" customHeight="1"/>
    <row r="389" s="7" customFormat="1" ht="3.9" customHeight="1"/>
    <row r="390" s="7" customFormat="1" ht="3.9" customHeight="1"/>
    <row r="391" s="7" customFormat="1" ht="3.9" customHeight="1"/>
    <row r="392" s="7" customFormat="1" ht="3.9" customHeight="1"/>
    <row r="393" s="7" customFormat="1" ht="3.9" customHeight="1"/>
    <row r="394" s="7" customFormat="1" ht="3.9" customHeight="1"/>
    <row r="395" s="7" customFormat="1" ht="3.9" customHeight="1"/>
    <row r="396" s="7" customFormat="1" ht="3.9" customHeight="1"/>
    <row r="397" s="7" customFormat="1" ht="3.9" customHeight="1"/>
    <row r="398" s="7" customFormat="1" ht="3.9" customHeight="1"/>
    <row r="399" s="7" customFormat="1" ht="3.9" customHeight="1"/>
    <row r="400" s="7" customFormat="1" ht="3.9" customHeight="1"/>
    <row r="401" s="7" customFormat="1" ht="3.9" customHeight="1"/>
    <row r="402" s="7" customFormat="1" ht="3.9" customHeight="1"/>
    <row r="403" s="7" customFormat="1" ht="3.9" customHeight="1"/>
    <row r="404" s="7" customFormat="1" ht="3.9" customHeight="1"/>
    <row r="405" s="7" customFormat="1" ht="3.9" customHeight="1"/>
    <row r="406" s="7" customFormat="1" ht="3.9" customHeight="1"/>
    <row r="407" s="7" customFormat="1" ht="3.9" customHeight="1"/>
    <row r="408" s="7" customFormat="1" ht="3.9" customHeight="1"/>
    <row r="409" s="7" customFormat="1" ht="3.9" customHeight="1"/>
    <row r="410" s="7" customFormat="1" ht="3.9" customHeight="1"/>
    <row r="411" s="7" customFormat="1" ht="3.9" customHeight="1"/>
    <row r="412" s="7" customFormat="1" ht="3.9" customHeight="1"/>
    <row r="413" s="7" customFormat="1" ht="3.9" customHeight="1"/>
    <row r="414" s="7" customFormat="1" ht="3.9" customHeight="1"/>
    <row r="415" s="7" customFormat="1" ht="3.9" customHeight="1"/>
    <row r="416" s="7" customFormat="1" ht="3.9" customHeight="1"/>
    <row r="417" s="7" customFormat="1" ht="3.9" customHeight="1"/>
    <row r="418" s="7" customFormat="1" ht="3.9" customHeight="1"/>
    <row r="419" s="7" customFormat="1" ht="3.9" customHeight="1"/>
    <row r="420" s="7" customFormat="1" ht="3.9" customHeight="1"/>
    <row r="421" s="7" customFormat="1" ht="3.9" customHeight="1"/>
    <row r="422" s="7" customFormat="1" ht="3.9" customHeight="1"/>
    <row r="423" s="7" customFormat="1" ht="3.9" customHeight="1"/>
    <row r="424" s="7" customFormat="1" ht="3.9" customHeight="1"/>
    <row r="425" s="7" customFormat="1" ht="3.9" customHeight="1"/>
    <row r="426" s="7" customFormat="1" ht="3.9" customHeight="1"/>
    <row r="427" s="7" customFormat="1" ht="3.9" customHeight="1"/>
    <row r="428" s="7" customFormat="1" ht="3.9" customHeight="1"/>
    <row r="429" s="7" customFormat="1" ht="3.9" customHeight="1"/>
    <row r="430" s="7" customFormat="1" ht="3.9" customHeight="1"/>
    <row r="431" s="7" customFormat="1" ht="3.9" customHeight="1"/>
    <row r="432" s="7" customFormat="1" ht="3.9" customHeight="1"/>
    <row r="433" s="7" customFormat="1" ht="3.9" customHeight="1"/>
    <row r="434" s="7" customFormat="1" ht="3.9" customHeight="1"/>
    <row r="435" s="7" customFormat="1" ht="3.9" customHeight="1"/>
    <row r="436" s="7" customFormat="1" ht="3.9" customHeight="1"/>
    <row r="437" s="7" customFormat="1" ht="3.9" customHeight="1"/>
    <row r="438" s="7" customFormat="1" ht="3.9" customHeight="1"/>
    <row r="439" s="7" customFormat="1" ht="3.9" customHeight="1"/>
    <row r="440" s="7" customFormat="1" ht="3.9" customHeight="1"/>
    <row r="441" s="7" customFormat="1" ht="3.9" customHeight="1"/>
    <row r="442" s="7" customFormat="1" ht="3.9" customHeight="1"/>
    <row r="443" s="7" customFormat="1" ht="3.9" customHeight="1"/>
    <row r="444" s="7" customFormat="1" ht="3.9" customHeight="1"/>
    <row r="445" s="7" customFormat="1" ht="3.9" customHeight="1"/>
    <row r="446" s="7" customFormat="1" ht="3.9" customHeight="1"/>
    <row r="447" s="7" customFormat="1" ht="3.9" customHeight="1"/>
    <row r="448" s="7" customFormat="1" ht="3.9" customHeight="1"/>
    <row r="449" s="7" customFormat="1" ht="3.9" customHeight="1"/>
    <row r="450" s="7" customFormat="1" ht="3.9" customHeight="1"/>
    <row r="451" s="7" customFormat="1" ht="3.9" customHeight="1"/>
    <row r="452" s="7" customFormat="1" ht="3.9" customHeight="1"/>
    <row r="453" s="7" customFormat="1" ht="3.9" customHeight="1"/>
    <row r="454" s="7" customFormat="1" ht="3.9" customHeight="1"/>
    <row r="455" s="7" customFormat="1" ht="3.9" customHeight="1"/>
    <row r="456" s="7" customFormat="1" ht="3.9" customHeight="1"/>
    <row r="457" s="7" customFormat="1" ht="3.9" customHeight="1"/>
    <row r="458" s="7" customFormat="1" ht="3.9" customHeight="1"/>
    <row r="459" s="7" customFormat="1" ht="3.9" customHeight="1"/>
    <row r="460" s="7" customFormat="1" ht="3.9" customHeight="1"/>
    <row r="461" s="7" customFormat="1" ht="3.9" customHeight="1"/>
    <row r="462" s="7" customFormat="1" ht="3.9" customHeight="1"/>
    <row r="463" s="7" customFormat="1" ht="3.9" customHeight="1"/>
    <row r="464" s="7" customFormat="1" ht="3.9" customHeight="1"/>
    <row r="465" s="7" customFormat="1" ht="3.9" customHeight="1"/>
    <row r="466" s="7" customFormat="1" ht="3.9" customHeight="1"/>
    <row r="467" s="7" customFormat="1" ht="3.9" customHeight="1"/>
    <row r="468" s="7" customFormat="1" ht="3.9" customHeight="1"/>
    <row r="469" s="7" customFormat="1" ht="3.9" customHeight="1"/>
    <row r="470" s="7" customFormat="1" ht="3.9" customHeight="1"/>
    <row r="471" s="7" customFormat="1" ht="3.9" customHeight="1"/>
    <row r="472" s="7" customFormat="1" ht="3.9" customHeight="1"/>
    <row r="473" s="7" customFormat="1" ht="3.9" customHeight="1"/>
    <row r="474" s="7" customFormat="1" ht="3.9" customHeight="1"/>
    <row r="475" s="7" customFormat="1" ht="3.9" customHeight="1"/>
    <row r="476" s="7" customFormat="1" ht="3.9" customHeight="1"/>
    <row r="477" s="7" customFormat="1" ht="3.9" customHeight="1"/>
    <row r="478" s="7" customFormat="1" ht="3.9" customHeight="1"/>
    <row r="479" s="7" customFormat="1" ht="3.9" customHeight="1"/>
    <row r="480" s="7" customFormat="1" ht="3.9" customHeight="1"/>
    <row r="481" s="7" customFormat="1" ht="3.9" customHeight="1"/>
    <row r="482" s="7" customFormat="1" ht="3.9" customHeight="1"/>
    <row r="483" s="7" customFormat="1" ht="3.9" customHeight="1"/>
    <row r="484" s="7" customFormat="1" ht="3.9" customHeight="1"/>
    <row r="485" s="7" customFormat="1" ht="3.9" customHeight="1"/>
    <row r="486" s="7" customFormat="1" ht="3.9" customHeight="1"/>
    <row r="487" s="7" customFormat="1" ht="3.9" customHeight="1"/>
    <row r="488" s="7" customFormat="1" ht="3.9" customHeight="1"/>
    <row r="489" s="7" customFormat="1" ht="3.9" customHeight="1"/>
    <row r="490" s="7" customFormat="1" ht="3.9" customHeight="1"/>
    <row r="491" s="7" customFormat="1" ht="3.9" customHeight="1"/>
    <row r="492" s="7" customFormat="1" ht="3.9" customHeight="1"/>
    <row r="493" s="7" customFormat="1" ht="3.9" customHeight="1"/>
    <row r="494" s="7" customFormat="1" ht="3.9" customHeight="1"/>
    <row r="495" s="7" customFormat="1" ht="3.9" customHeight="1"/>
    <row r="496" s="7" customFormat="1" ht="3.9" customHeight="1"/>
    <row r="497" s="7" customFormat="1" ht="3.9" customHeight="1"/>
    <row r="498" s="7" customFormat="1" ht="3.9" customHeight="1"/>
    <row r="499" s="7" customFormat="1" ht="3.9" customHeight="1"/>
    <row r="500" s="7" customFormat="1" ht="3.9" customHeight="1"/>
    <row r="501" s="7" customFormat="1" ht="3.9" customHeight="1"/>
    <row r="502" s="7" customFormat="1" ht="3.9" customHeight="1"/>
    <row r="503" s="7" customFormat="1" ht="3.9" customHeight="1"/>
    <row r="504" s="7" customFormat="1" ht="3.9" customHeight="1"/>
    <row r="505" s="7" customFormat="1" ht="3.9" customHeight="1"/>
    <row r="506" s="7" customFormat="1" ht="3.9" customHeight="1"/>
    <row r="507" s="7" customFormat="1" ht="3.9" customHeight="1"/>
    <row r="508" s="7" customFormat="1" ht="3.9" customHeight="1"/>
    <row r="509" s="7" customFormat="1" ht="3.9" customHeight="1"/>
    <row r="510" s="7" customFormat="1" ht="3.9" customHeight="1"/>
    <row r="511" s="7" customFormat="1" ht="3.9" customHeight="1"/>
    <row r="512" s="7" customFormat="1" ht="3.9" customHeight="1"/>
    <row r="513" s="7" customFormat="1" ht="3.9" customHeight="1"/>
    <row r="514" s="7" customFormat="1" ht="3.9" customHeight="1"/>
    <row r="515" s="7" customFormat="1" ht="3.9" customHeight="1"/>
    <row r="516" s="7" customFormat="1" ht="3.9" customHeight="1"/>
    <row r="517" s="7" customFormat="1" ht="3.9" customHeight="1"/>
    <row r="518" s="7" customFormat="1" ht="3.9" customHeight="1"/>
    <row r="519" s="7" customFormat="1" ht="3.9" customHeight="1"/>
    <row r="520" s="7" customFormat="1" ht="3.9" customHeight="1"/>
    <row r="521" s="7" customFormat="1" ht="3.9" customHeight="1"/>
    <row r="522" s="7" customFormat="1" ht="3.9" customHeight="1"/>
    <row r="523" s="7" customFormat="1" ht="3.9" customHeight="1"/>
    <row r="524" s="7" customFormat="1" ht="3.9" customHeight="1"/>
    <row r="525" s="7" customFormat="1" ht="3.9" customHeight="1"/>
    <row r="526" s="7" customFormat="1" ht="3.9" customHeight="1"/>
    <row r="527" s="7" customFormat="1" ht="3.9" customHeight="1"/>
    <row r="528" s="7" customFormat="1" ht="3.9" customHeight="1"/>
    <row r="529" s="7" customFormat="1" ht="3.9" customHeight="1"/>
    <row r="530" s="7" customFormat="1" ht="3.9" customHeight="1"/>
    <row r="531" s="7" customFormat="1" ht="3.9" customHeight="1"/>
    <row r="532" s="7" customFormat="1" ht="3.9" customHeight="1"/>
    <row r="533" s="7" customFormat="1" ht="3.9" customHeight="1"/>
    <row r="534" s="7" customFormat="1" ht="3.9" customHeight="1"/>
    <row r="535" s="7" customFormat="1" ht="3.9" customHeight="1"/>
    <row r="536" s="7" customFormat="1" ht="3.9" customHeight="1"/>
    <row r="537" s="7" customFormat="1" ht="3.9" customHeight="1"/>
    <row r="538" s="7" customFormat="1" ht="3.9" customHeight="1"/>
    <row r="539" s="7" customFormat="1" ht="3.9" customHeight="1"/>
    <row r="540" s="7" customFormat="1" ht="3.9" customHeight="1"/>
    <row r="541" s="7" customFormat="1" ht="3.9" customHeight="1"/>
    <row r="542" s="7" customFormat="1" ht="3.9" customHeight="1"/>
    <row r="543" s="7" customFormat="1" ht="3.9" customHeight="1"/>
    <row r="544" s="7" customFormat="1" ht="3.9" customHeight="1"/>
    <row r="545" s="7" customFormat="1" ht="3.9" customHeight="1"/>
    <row r="546" s="7" customFormat="1" ht="3.9" customHeight="1"/>
    <row r="547" s="7" customFormat="1" ht="3.9" customHeight="1"/>
    <row r="548" s="7" customFormat="1" ht="3.9" customHeight="1"/>
    <row r="549" s="7" customFormat="1" ht="3.9" customHeight="1"/>
    <row r="550" s="7" customFormat="1" ht="3.9" customHeight="1"/>
    <row r="551" s="7" customFormat="1" ht="3.9" customHeight="1"/>
    <row r="552" s="7" customFormat="1" ht="3.9" customHeight="1"/>
    <row r="553" s="7" customFormat="1" ht="3.9" customHeight="1"/>
    <row r="554" s="7" customFormat="1" ht="3.9" customHeight="1"/>
    <row r="555" s="7" customFormat="1" ht="3.9" customHeight="1"/>
    <row r="556" s="7" customFormat="1" ht="3.9" customHeight="1"/>
    <row r="557" s="7" customFormat="1" ht="3.9" customHeight="1"/>
    <row r="558" s="7" customFormat="1" ht="3.9" customHeight="1"/>
    <row r="559" s="7" customFormat="1" ht="3.9" customHeight="1"/>
    <row r="560" s="7" customFormat="1" ht="3.9" customHeight="1"/>
    <row r="561" s="7" customFormat="1" ht="3.9" customHeight="1"/>
    <row r="562" s="7" customFormat="1" ht="3.9" customHeight="1"/>
    <row r="563" s="7" customFormat="1" ht="3.9" customHeight="1"/>
    <row r="564" s="7" customFormat="1" ht="3.9" customHeight="1"/>
    <row r="565" s="7" customFormat="1" ht="3.9" customHeight="1"/>
    <row r="566" s="7" customFormat="1" ht="3.9" customHeight="1"/>
    <row r="567" s="7" customFormat="1" ht="3.9" customHeight="1"/>
    <row r="568" s="7" customFormat="1" ht="3.9" customHeight="1"/>
    <row r="569" s="7" customFormat="1" ht="3.9" customHeight="1"/>
    <row r="570" s="7" customFormat="1" ht="3.9" customHeight="1"/>
    <row r="571" s="7" customFormat="1" ht="3.9" customHeight="1"/>
    <row r="572" s="7" customFormat="1" ht="3.9" customHeight="1"/>
    <row r="573" s="7" customFormat="1" ht="3.9" customHeight="1"/>
    <row r="574" s="7" customFormat="1" ht="3.9" customHeight="1"/>
    <row r="575" s="7" customFormat="1" ht="3.9" customHeight="1"/>
    <row r="576" s="7" customFormat="1" ht="3.9" customHeight="1"/>
    <row r="577" s="7" customFormat="1" ht="3.9" customHeight="1"/>
    <row r="578" s="7" customFormat="1" ht="3.9" customHeight="1"/>
    <row r="579" s="7" customFormat="1" ht="3.9" customHeight="1"/>
    <row r="580" s="7" customFormat="1" ht="3.9" customHeight="1"/>
    <row r="581" s="7" customFormat="1" ht="3.9" customHeight="1"/>
    <row r="582" s="7" customFormat="1" ht="3.9" customHeight="1"/>
    <row r="583" s="7" customFormat="1" ht="3.9" customHeight="1"/>
    <row r="584" s="7" customFormat="1" ht="3.9" customHeight="1"/>
    <row r="585" s="7" customFormat="1" ht="3.9" customHeight="1"/>
    <row r="586" s="7" customFormat="1" ht="3.9" customHeight="1"/>
    <row r="587" s="7" customFormat="1" ht="3.9" customHeight="1"/>
    <row r="588" s="7" customFormat="1" ht="3.9" customHeight="1"/>
    <row r="589" s="7" customFormat="1" ht="3.9" customHeight="1"/>
    <row r="590" s="7" customFormat="1" ht="3.9" customHeight="1"/>
    <row r="591" s="7" customFormat="1" ht="3.9" customHeight="1"/>
    <row r="592" s="7" customFormat="1" ht="3.9" customHeight="1"/>
    <row r="593" s="7" customFormat="1" ht="3.9" customHeight="1"/>
    <row r="594" s="7" customFormat="1" ht="3.9" customHeight="1"/>
    <row r="595" s="7" customFormat="1" ht="3.9" customHeight="1"/>
    <row r="596" s="7" customFormat="1" ht="3.9" customHeight="1"/>
    <row r="597" s="7" customFormat="1" ht="3.9" customHeight="1"/>
    <row r="598" s="7" customFormat="1" ht="3.9" customHeight="1"/>
    <row r="599" s="7" customFormat="1" ht="3.9" customHeight="1"/>
    <row r="600" s="7" customFormat="1" ht="3.9" customHeight="1"/>
    <row r="601" s="7" customFormat="1" ht="3.9" customHeight="1"/>
    <row r="602" s="7" customFormat="1" ht="3.9" customHeight="1"/>
    <row r="603" s="7" customFormat="1" ht="3.9" customHeight="1"/>
    <row r="604" s="7" customFormat="1" ht="3.9" customHeight="1"/>
    <row r="605" s="7" customFormat="1" ht="3.9" customHeight="1"/>
    <row r="606" s="7" customFormat="1" ht="3.9" customHeight="1"/>
    <row r="607" s="7" customFormat="1" ht="3.9" customHeight="1"/>
    <row r="608" s="7" customFormat="1" ht="3.9" customHeight="1"/>
    <row r="609" s="7" customFormat="1" ht="3.9" customHeight="1"/>
    <row r="610" s="7" customFormat="1" ht="3.9" customHeight="1"/>
    <row r="611" s="7" customFormat="1" ht="3.9" customHeight="1"/>
    <row r="612" s="7" customFormat="1" ht="3.9" customHeight="1"/>
    <row r="613" s="7" customFormat="1" ht="3.9" customHeight="1"/>
    <row r="614" s="7" customFormat="1" ht="3.9" customHeight="1"/>
    <row r="615" s="7" customFormat="1" ht="3.9" customHeight="1"/>
    <row r="616" s="7" customFormat="1" ht="3.9" customHeight="1"/>
    <row r="617" s="7" customFormat="1" ht="3.9" customHeight="1"/>
    <row r="618" s="7" customFormat="1" ht="3.9" customHeight="1"/>
    <row r="619" s="7" customFormat="1" ht="3.9" customHeight="1"/>
    <row r="620" s="7" customFormat="1" ht="3.9" customHeight="1"/>
    <row r="621" s="7" customFormat="1" ht="3.9" customHeight="1"/>
    <row r="622" s="7" customFormat="1" ht="3.9" customHeight="1"/>
    <row r="623" s="7" customFormat="1" ht="3.9" customHeight="1"/>
    <row r="624" s="7" customFormat="1" ht="3.9" customHeight="1"/>
    <row r="625" s="7" customFormat="1" ht="3.9" customHeight="1"/>
    <row r="626" s="7" customFormat="1" ht="3.9" customHeight="1"/>
    <row r="627" s="7" customFormat="1" ht="3.9" customHeight="1"/>
    <row r="628" s="7" customFormat="1" ht="3.9" customHeight="1"/>
    <row r="629" s="7" customFormat="1" ht="3.9" customHeight="1"/>
    <row r="630" s="7" customFormat="1" ht="3.9" customHeight="1"/>
    <row r="631" s="7" customFormat="1" ht="3.9" customHeight="1"/>
    <row r="632" s="7" customFormat="1" ht="3.9" customHeight="1"/>
    <row r="633" s="7" customFormat="1" ht="3.9" customHeight="1"/>
    <row r="634" s="7" customFormat="1" ht="3.9" customHeight="1"/>
    <row r="635" s="7" customFormat="1" ht="3.9" customHeight="1"/>
    <row r="636" s="7" customFormat="1" ht="3.9" customHeight="1"/>
    <row r="637" s="7" customFormat="1" ht="3.9" customHeight="1"/>
    <row r="638" s="7" customFormat="1" ht="3.9" customHeight="1"/>
    <row r="639" s="7" customFormat="1" ht="3.9" customHeight="1"/>
    <row r="640" s="7" customFormat="1" ht="3.9" customHeight="1"/>
    <row r="641" s="7" customFormat="1" ht="3.9" customHeight="1"/>
    <row r="642" s="7" customFormat="1" ht="3.9" customHeight="1"/>
    <row r="643" s="7" customFormat="1" ht="3.9" customHeight="1"/>
    <row r="644" s="7" customFormat="1" ht="3.9" customHeight="1"/>
    <row r="645" s="7" customFormat="1" ht="3.9" customHeight="1"/>
    <row r="646" s="7" customFormat="1" ht="3.9" customHeight="1"/>
    <row r="647" s="7" customFormat="1" ht="3.9" customHeight="1"/>
    <row r="648" s="7" customFormat="1" ht="3.9" customHeight="1"/>
    <row r="649" s="7" customFormat="1" ht="3.9" customHeight="1"/>
    <row r="650" s="7" customFormat="1" ht="3.9" customHeight="1"/>
    <row r="651" s="7" customFormat="1" ht="3.9" customHeight="1"/>
    <row r="652" s="7" customFormat="1" ht="3.9" customHeight="1"/>
    <row r="653" s="7" customFormat="1" ht="3.9" customHeight="1"/>
    <row r="654" s="7" customFormat="1" ht="3.9" customHeight="1"/>
    <row r="655" s="7" customFormat="1" ht="3.9" customHeight="1"/>
    <row r="656" s="7" customFormat="1" ht="3.9" customHeight="1"/>
    <row r="657" s="7" customFormat="1" ht="3.9" customHeight="1"/>
    <row r="658" s="7" customFormat="1" ht="3.9" customHeight="1"/>
    <row r="659" s="7" customFormat="1" ht="3.9" customHeight="1"/>
    <row r="660" s="7" customFormat="1" ht="3.9" customHeight="1"/>
    <row r="661" s="7" customFormat="1" ht="3.9" customHeight="1"/>
    <row r="662" s="7" customFormat="1" ht="3.9" customHeight="1"/>
    <row r="663" s="7" customFormat="1" ht="3.9" customHeight="1"/>
    <row r="664" s="7" customFormat="1" ht="3.9" customHeight="1"/>
    <row r="665" s="7" customFormat="1" ht="3.9" customHeight="1"/>
    <row r="666" s="7" customFormat="1" ht="3.9" customHeight="1"/>
    <row r="667" s="7" customFormat="1" ht="3.9" customHeight="1"/>
    <row r="668" s="7" customFormat="1" ht="3.9" customHeight="1"/>
    <row r="669" s="7" customFormat="1" ht="3.9" customHeight="1"/>
    <row r="670" s="7" customFormat="1" ht="3.9" customHeight="1"/>
    <row r="671" s="7" customFormat="1" ht="3.9" customHeight="1"/>
    <row r="672" s="7" customFormat="1" ht="3.9" customHeight="1"/>
    <row r="673" s="7" customFormat="1" ht="3.9" customHeight="1"/>
    <row r="674" s="7" customFormat="1" ht="3.9" customHeight="1"/>
    <row r="675" s="7" customFormat="1" ht="3.9" customHeight="1"/>
    <row r="676" s="7" customFormat="1" ht="3.9" customHeight="1"/>
    <row r="677" s="7" customFormat="1" ht="3.9" customHeight="1"/>
    <row r="678" s="7" customFormat="1" ht="3.9" customHeight="1"/>
    <row r="679" s="7" customFormat="1" ht="3.9" customHeight="1"/>
    <row r="680" s="7" customFormat="1" ht="3.9" customHeight="1"/>
    <row r="681" s="7" customFormat="1" ht="3.9" customHeight="1"/>
    <row r="682" s="7" customFormat="1" ht="3.9" customHeight="1"/>
    <row r="683" s="7" customFormat="1" ht="3.9" customHeight="1"/>
    <row r="684" s="7" customFormat="1" ht="3.9" customHeight="1"/>
    <row r="685" s="7" customFormat="1" ht="3.9" customHeight="1"/>
    <row r="686" s="7" customFormat="1" ht="3.9" customHeight="1"/>
    <row r="687" s="7" customFormat="1" ht="3.9" customHeight="1"/>
    <row r="688" s="7" customFormat="1" ht="3.9" customHeight="1"/>
    <row r="689" s="7" customFormat="1" ht="3.9" customHeight="1"/>
    <row r="690" s="7" customFormat="1" ht="3.9" customHeight="1"/>
    <row r="691" s="7" customFormat="1" ht="3.9" customHeight="1"/>
    <row r="692" s="7" customFormat="1" ht="3.9" customHeight="1"/>
    <row r="693" s="7" customFormat="1" ht="3.9" customHeight="1"/>
    <row r="694" s="7" customFormat="1" ht="3.9" customHeight="1"/>
    <row r="695" s="7" customFormat="1" ht="3.9" customHeight="1"/>
    <row r="696" s="7" customFormat="1" ht="3.9" customHeight="1"/>
    <row r="697" s="7" customFormat="1" ht="3.9" customHeight="1"/>
    <row r="698" s="7" customFormat="1" ht="3.9" customHeight="1"/>
    <row r="699" s="7" customFormat="1" ht="3.9" customHeight="1"/>
    <row r="700" s="7" customFormat="1" ht="3.9" customHeight="1"/>
    <row r="701" s="7" customFormat="1" ht="3.9" customHeight="1"/>
    <row r="702" s="7" customFormat="1" ht="3.9" customHeight="1"/>
    <row r="703" s="7" customFormat="1" ht="3.9" customHeight="1"/>
    <row r="704" s="7" customFormat="1" ht="3.9" customHeight="1"/>
    <row r="705" s="7" customFormat="1" ht="3.9" customHeight="1"/>
    <row r="706" s="7" customFormat="1" ht="3.9" customHeight="1"/>
    <row r="707" s="7" customFormat="1" ht="3.9" customHeight="1"/>
    <row r="708" s="7" customFormat="1" ht="3.9" customHeight="1"/>
    <row r="709" s="7" customFormat="1" ht="3.9" customHeight="1"/>
    <row r="710" s="7" customFormat="1" ht="3.9" customHeight="1"/>
    <row r="711" s="7" customFormat="1" ht="3.9" customHeight="1"/>
    <row r="712" s="7" customFormat="1" ht="3.9" customHeight="1"/>
    <row r="713" s="7" customFormat="1" ht="3.9" customHeight="1"/>
    <row r="714" s="7" customFormat="1" ht="3.9" customHeight="1"/>
    <row r="715" s="7" customFormat="1" ht="3.9" customHeight="1"/>
    <row r="716" s="7" customFormat="1" ht="3.9" customHeight="1"/>
    <row r="717" s="7" customFormat="1" ht="3.9" customHeight="1"/>
    <row r="718" s="7" customFormat="1" ht="3.9" customHeight="1"/>
    <row r="719" s="7" customFormat="1" ht="3.9" customHeight="1"/>
    <row r="720" s="7" customFormat="1" ht="3.9" customHeight="1"/>
    <row r="721" s="7" customFormat="1" ht="3.9" customHeight="1"/>
    <row r="722" s="7" customFormat="1" ht="3.9" customHeight="1"/>
    <row r="723" s="7" customFormat="1" ht="3.9" customHeight="1"/>
    <row r="724" s="7" customFormat="1" ht="3.9" customHeight="1"/>
    <row r="725" s="7" customFormat="1" ht="3.9" customHeight="1"/>
    <row r="726" s="7" customFormat="1" ht="3.9" customHeight="1"/>
    <row r="727" s="7" customFormat="1" ht="3.9" customHeight="1"/>
    <row r="728" s="7" customFormat="1" ht="3.9" customHeight="1"/>
    <row r="729" s="7" customFormat="1" ht="3.9" customHeight="1"/>
    <row r="730" s="7" customFormat="1" ht="3.9" customHeight="1"/>
    <row r="731" s="7" customFormat="1" ht="3.9" customHeight="1"/>
    <row r="732" s="7" customFormat="1" ht="3.9" customHeight="1"/>
    <row r="733" s="7" customFormat="1" ht="3.9" customHeight="1"/>
    <row r="734" s="7" customFormat="1" ht="3.9" customHeight="1"/>
    <row r="735" s="7" customFormat="1" ht="3.9" customHeight="1"/>
    <row r="736" s="7" customFormat="1" ht="3.9" customHeight="1"/>
    <row r="737" s="7" customFormat="1" ht="3.9" customHeight="1"/>
    <row r="738" s="7" customFormat="1" ht="3.9" customHeight="1"/>
    <row r="739" s="7" customFormat="1" ht="3.9" customHeight="1"/>
    <row r="740" s="7" customFormat="1" ht="3.9" customHeight="1"/>
    <row r="741" s="7" customFormat="1" ht="3.9" customHeight="1"/>
    <row r="742" s="7" customFormat="1" ht="3.9" customHeight="1"/>
    <row r="743" s="7" customFormat="1" ht="3.9" customHeight="1"/>
    <row r="744" s="7" customFormat="1" ht="3.9" customHeight="1"/>
    <row r="745" s="7" customFormat="1" ht="3.9" customHeight="1"/>
    <row r="746" s="7" customFormat="1" ht="3.9" customHeight="1"/>
    <row r="747" s="7" customFormat="1" ht="3.9" customHeight="1"/>
    <row r="748" s="7" customFormat="1" ht="3.9" customHeight="1"/>
    <row r="749" s="7" customFormat="1" ht="3.9" customHeight="1"/>
    <row r="750" s="7" customFormat="1" ht="3.9" customHeight="1"/>
    <row r="751" s="7" customFormat="1" ht="3.9" customHeight="1"/>
    <row r="752" s="7" customFormat="1" ht="3.9" customHeight="1"/>
    <row r="753" s="7" customFormat="1" ht="3.9" customHeight="1"/>
    <row r="754" s="7" customFormat="1" ht="3.9" customHeight="1"/>
    <row r="755" s="7" customFormat="1" ht="3.9" customHeight="1"/>
    <row r="756" s="7" customFormat="1" ht="3.9" customHeight="1"/>
    <row r="757" s="7" customFormat="1" ht="3.9" customHeight="1"/>
    <row r="758" s="7" customFormat="1" ht="3.9" customHeight="1"/>
    <row r="759" s="7" customFormat="1" ht="3.9" customHeight="1"/>
    <row r="760" s="7" customFormat="1" ht="3.9" customHeight="1"/>
    <row r="761" s="7" customFormat="1" ht="3.9" customHeight="1"/>
    <row r="762" s="7" customFormat="1" ht="3.9" customHeight="1"/>
    <row r="763" s="7" customFormat="1" ht="3.9" customHeight="1"/>
    <row r="764" s="7" customFormat="1" ht="3.9" customHeight="1"/>
    <row r="765" s="7" customFormat="1" ht="3.9" customHeight="1"/>
    <row r="766" s="7" customFormat="1" ht="3.9" customHeight="1"/>
    <row r="767" s="7" customFormat="1" ht="3.9" customHeight="1"/>
    <row r="768" s="7" customFormat="1" ht="3.9" customHeight="1"/>
    <row r="769" s="7" customFormat="1" ht="3.9" customHeight="1"/>
    <row r="770" s="7" customFormat="1" ht="3.9" customHeight="1"/>
    <row r="771" s="7" customFormat="1" ht="3.9" customHeight="1"/>
    <row r="772" s="7" customFormat="1" ht="3.9" customHeight="1"/>
    <row r="773" s="7" customFormat="1" ht="3.9" customHeight="1"/>
    <row r="774" s="7" customFormat="1" ht="3.9" customHeight="1"/>
    <row r="775" s="7" customFormat="1" ht="3.9" customHeight="1"/>
    <row r="776" s="7" customFormat="1" ht="3.9" customHeight="1"/>
    <row r="777" s="7" customFormat="1" ht="3.9" customHeight="1"/>
    <row r="778" s="7" customFormat="1" ht="3.9" customHeight="1"/>
    <row r="779" s="7" customFormat="1" ht="3.9" customHeight="1"/>
    <row r="780" s="7" customFormat="1" ht="3.9" customHeight="1"/>
    <row r="781" s="7" customFormat="1" ht="3.9" customHeight="1"/>
    <row r="782" s="7" customFormat="1" ht="3.9" customHeight="1"/>
    <row r="783" s="7" customFormat="1" ht="3.9" customHeight="1"/>
    <row r="784" s="7" customFormat="1" ht="3.9" customHeight="1"/>
    <row r="785" s="7" customFormat="1" ht="3.9" customHeight="1"/>
    <row r="786" s="7" customFormat="1" ht="3.9" customHeight="1"/>
    <row r="787" s="7" customFormat="1" ht="3.9" customHeight="1"/>
    <row r="788" s="7" customFormat="1" ht="3.9" customHeight="1"/>
    <row r="789" s="7" customFormat="1" ht="3.9" customHeight="1"/>
    <row r="790" s="7" customFormat="1" ht="3.9" customHeight="1"/>
    <row r="791" s="7" customFormat="1" ht="3.9" customHeight="1"/>
    <row r="792" s="7" customFormat="1" ht="3.9" customHeight="1"/>
    <row r="793" s="7" customFormat="1" ht="3.9" customHeight="1"/>
    <row r="794" s="7" customFormat="1" ht="3.9" customHeight="1"/>
    <row r="795" s="7" customFormat="1" ht="3.9" customHeight="1"/>
    <row r="796" s="7" customFormat="1" ht="3.9" customHeight="1"/>
    <row r="797" s="7" customFormat="1" ht="3.9" customHeight="1"/>
    <row r="798" s="7" customFormat="1" ht="3.9" customHeight="1"/>
    <row r="799" s="7" customFormat="1" ht="3.9" customHeight="1"/>
    <row r="800" s="7" customFormat="1" ht="3.9" customHeight="1"/>
    <row r="801" s="7" customFormat="1" ht="3.9" customHeight="1"/>
    <row r="802" s="7" customFormat="1" ht="3.9" customHeight="1"/>
    <row r="803" s="7" customFormat="1" ht="3.9" customHeight="1"/>
    <row r="804" s="7" customFormat="1" ht="3.9" customHeight="1"/>
    <row r="805" s="7" customFormat="1" ht="3.9" customHeight="1"/>
    <row r="806" s="7" customFormat="1" ht="3.9" customHeight="1"/>
    <row r="807" s="7" customFormat="1" ht="3.9" customHeight="1"/>
    <row r="808" s="7" customFormat="1" ht="3.9" customHeight="1"/>
    <row r="809" s="7" customFormat="1" ht="3.9" customHeight="1"/>
    <row r="810" s="7" customFormat="1" ht="3.9" customHeight="1"/>
    <row r="811" s="7" customFormat="1" ht="3.9" customHeight="1"/>
    <row r="812" s="7" customFormat="1" ht="3.9" customHeight="1"/>
    <row r="813" s="7" customFormat="1" ht="3.9" customHeight="1"/>
    <row r="814" s="7" customFormat="1" ht="3.9" customHeight="1"/>
    <row r="815" s="7" customFormat="1" ht="3.9" customHeight="1"/>
    <row r="816" s="7" customFormat="1" ht="3.9" customHeight="1"/>
    <row r="817" s="7" customFormat="1" ht="3.9" customHeight="1"/>
    <row r="818" s="7" customFormat="1" ht="3.9" customHeight="1"/>
    <row r="819" s="7" customFormat="1" ht="3.9" customHeight="1"/>
    <row r="820" s="7" customFormat="1" ht="3.9" customHeight="1"/>
    <row r="821" s="7" customFormat="1" ht="3.9" customHeight="1"/>
    <row r="822" s="7" customFormat="1" ht="3.9" customHeight="1"/>
    <row r="823" s="7" customFormat="1" ht="3.9" customHeight="1"/>
    <row r="824" s="7" customFormat="1" ht="3.9" customHeight="1"/>
    <row r="825" s="7" customFormat="1" ht="3.9" customHeight="1"/>
    <row r="826" s="7" customFormat="1" ht="3.9" customHeight="1"/>
    <row r="827" s="7" customFormat="1" ht="3.9" customHeight="1"/>
    <row r="828" s="7" customFormat="1" ht="3.9" customHeight="1"/>
    <row r="829" s="7" customFormat="1" ht="3.9" customHeight="1"/>
    <row r="830" s="7" customFormat="1" ht="3.9" customHeight="1"/>
    <row r="831" s="7" customFormat="1" ht="3.9" customHeight="1"/>
    <row r="832" s="7" customFormat="1" ht="3.9" customHeight="1"/>
    <row r="833" s="7" customFormat="1" ht="3.9" customHeight="1"/>
    <row r="834" s="7" customFormat="1" ht="3.9" customHeight="1"/>
    <row r="835" s="7" customFormat="1" ht="3.9" customHeight="1"/>
    <row r="836" s="7" customFormat="1" ht="3.9" customHeight="1"/>
    <row r="837" s="7" customFormat="1" ht="3.9" customHeight="1"/>
    <row r="838" s="7" customFormat="1" ht="3.9" customHeight="1"/>
    <row r="839" s="7" customFormat="1" ht="3.9" customHeight="1"/>
    <row r="840" s="7" customFormat="1" ht="3.9" customHeight="1"/>
    <row r="841" s="7" customFormat="1" ht="3.9" customHeight="1"/>
    <row r="842" s="7" customFormat="1" ht="3.9" customHeight="1"/>
    <row r="843" s="7" customFormat="1" ht="3.9" customHeight="1"/>
    <row r="844" s="7" customFormat="1" ht="3.9" customHeight="1"/>
    <row r="845" s="7" customFormat="1" ht="3.9" customHeight="1"/>
    <row r="846" s="7" customFormat="1" ht="3.9" customHeight="1"/>
    <row r="847" s="7" customFormat="1" ht="3.9" customHeight="1"/>
    <row r="848" s="7" customFormat="1" ht="3.9" customHeight="1"/>
    <row r="849" s="7" customFormat="1" ht="3.9" customHeight="1"/>
    <row r="850" s="7" customFormat="1" ht="3.9" customHeight="1"/>
    <row r="851" s="7" customFormat="1" ht="3.9" customHeight="1"/>
    <row r="852" s="7" customFormat="1" ht="3.9" customHeight="1"/>
    <row r="853" s="7" customFormat="1" ht="3.9" customHeight="1"/>
    <row r="854" s="7" customFormat="1" ht="3.9" customHeight="1"/>
    <row r="855" s="7" customFormat="1" ht="3.9" customHeight="1"/>
    <row r="856" s="7" customFormat="1" ht="3.9" customHeight="1"/>
    <row r="857" s="7" customFormat="1" ht="3.9" customHeight="1"/>
    <row r="858" s="7" customFormat="1" ht="3.9" customHeight="1"/>
    <row r="859" s="7" customFormat="1" ht="3.9" customHeight="1"/>
    <row r="860" s="7" customFormat="1" ht="3.9" customHeight="1"/>
    <row r="861" s="7" customFormat="1" ht="3.9" customHeight="1"/>
    <row r="862" s="7" customFormat="1" ht="3.9" customHeight="1"/>
    <row r="863" s="7" customFormat="1" ht="3.9" customHeight="1"/>
    <row r="864" s="7" customFormat="1" ht="3.9" customHeight="1"/>
    <row r="865" s="7" customFormat="1" ht="3.9" customHeight="1"/>
    <row r="866" s="7" customFormat="1" ht="3.9" customHeight="1"/>
    <row r="867" s="7" customFormat="1" ht="3.9" customHeight="1"/>
    <row r="868" s="7" customFormat="1" ht="3.9" customHeight="1"/>
    <row r="869" s="7" customFormat="1" ht="3.9" customHeight="1"/>
    <row r="870" s="7" customFormat="1" ht="3.9" customHeight="1"/>
    <row r="871" s="7" customFormat="1" ht="3.9" customHeight="1"/>
    <row r="872" s="7" customFormat="1" ht="3.9" customHeight="1"/>
    <row r="873" s="7" customFormat="1" ht="3.9" customHeight="1"/>
    <row r="874" s="7" customFormat="1" ht="3.9" customHeight="1"/>
    <row r="875" s="7" customFormat="1" ht="3.9" customHeight="1"/>
    <row r="876" s="7" customFormat="1" ht="3.9" customHeight="1"/>
    <row r="877" s="7" customFormat="1" ht="3.9" customHeight="1"/>
    <row r="878" s="7" customFormat="1" ht="3.9" customHeight="1"/>
    <row r="879" s="7" customFormat="1" ht="3.9" customHeight="1"/>
    <row r="880" s="7" customFormat="1" ht="3.9" customHeight="1"/>
    <row r="881" s="7" customFormat="1" ht="3.9" customHeight="1"/>
    <row r="882" s="7" customFormat="1" ht="3.9" customHeight="1"/>
    <row r="883" s="7" customFormat="1" ht="3.9" customHeight="1"/>
    <row r="884" s="7" customFormat="1" ht="3.9" customHeight="1"/>
    <row r="885" s="7" customFormat="1" ht="3.9" customHeight="1"/>
    <row r="886" s="7" customFormat="1" ht="3.9" customHeight="1"/>
    <row r="887" s="7" customFormat="1" ht="3.9" customHeight="1"/>
    <row r="888" s="7" customFormat="1" ht="3.9" customHeight="1"/>
    <row r="889" s="7" customFormat="1" ht="3.9" customHeight="1"/>
    <row r="890" s="7" customFormat="1" ht="3.9" customHeight="1"/>
    <row r="891" s="7" customFormat="1" ht="3.9" customHeight="1"/>
    <row r="892" s="7" customFormat="1" ht="3.9" customHeight="1"/>
    <row r="893" s="7" customFormat="1" ht="3.9" customHeight="1"/>
    <row r="894" s="7" customFormat="1" ht="3.9" customHeight="1"/>
    <row r="895" s="7" customFormat="1" ht="3.9" customHeight="1"/>
    <row r="896" s="7" customFormat="1" ht="3.9" customHeight="1"/>
    <row r="897" s="7" customFormat="1" ht="3.9" customHeight="1"/>
    <row r="898" s="7" customFormat="1" ht="3.9" customHeight="1"/>
    <row r="899" s="7" customFormat="1" ht="3.9" customHeight="1"/>
    <row r="900" s="7" customFormat="1" ht="3.9" customHeight="1"/>
    <row r="901" s="7" customFormat="1" ht="3.9" customHeight="1"/>
    <row r="902" s="7" customFormat="1" ht="3.9" customHeight="1"/>
    <row r="903" s="7" customFormat="1" ht="3.9" customHeight="1"/>
    <row r="904" s="7" customFormat="1" ht="3.9" customHeight="1"/>
    <row r="905" s="7" customFormat="1" ht="3.9" customHeight="1"/>
    <row r="906" s="7" customFormat="1" ht="3.9" customHeight="1"/>
    <row r="907" s="7" customFormat="1" ht="3.9" customHeight="1"/>
    <row r="908" s="7" customFormat="1" ht="3.9" customHeight="1"/>
    <row r="909" s="7" customFormat="1" ht="3.9" customHeight="1"/>
    <row r="910" s="7" customFormat="1" ht="3.9" customHeight="1"/>
    <row r="911" s="7" customFormat="1" ht="3.9" customHeight="1"/>
    <row r="912" s="7" customFormat="1" ht="3.9" customHeight="1"/>
    <row r="913" s="7" customFormat="1" ht="3.9" customHeight="1"/>
    <row r="914" s="7" customFormat="1" ht="3.9" customHeight="1"/>
    <row r="915" s="7" customFormat="1" ht="3.9" customHeight="1"/>
    <row r="916" s="7" customFormat="1" ht="3.9" customHeight="1"/>
    <row r="917" s="7" customFormat="1" ht="3.9" customHeight="1"/>
    <row r="918" s="7" customFormat="1" ht="3.9" customHeight="1"/>
    <row r="919" s="7" customFormat="1" ht="3.9" customHeight="1"/>
    <row r="920" s="7" customFormat="1" ht="3.9" customHeight="1"/>
    <row r="921" s="7" customFormat="1" ht="3.9" customHeight="1"/>
    <row r="922" s="7" customFormat="1" ht="3.9" customHeight="1"/>
    <row r="923" s="7" customFormat="1" ht="3.9" customHeight="1"/>
    <row r="924" s="7" customFormat="1" ht="3.9" customHeight="1"/>
    <row r="925" s="7" customFormat="1" ht="3.9" customHeight="1"/>
    <row r="926" s="7" customFormat="1" ht="3.9" customHeight="1"/>
    <row r="927" s="7" customFormat="1" ht="3.9" customHeight="1"/>
    <row r="928" s="7" customFormat="1" ht="3.9" customHeight="1"/>
    <row r="929" s="7" customFormat="1" ht="3.9" customHeight="1"/>
    <row r="930" s="7" customFormat="1" ht="3.9" customHeight="1"/>
    <row r="931" s="7" customFormat="1" ht="3.9" customHeight="1"/>
    <row r="932" s="7" customFormat="1" ht="3.9" customHeight="1"/>
    <row r="933" s="7" customFormat="1" ht="3.9" customHeight="1"/>
    <row r="934" s="7" customFormat="1" ht="3.9" customHeight="1"/>
    <row r="935" s="7" customFormat="1" ht="3.9" customHeight="1"/>
    <row r="936" s="7" customFormat="1" ht="3.9" customHeight="1"/>
    <row r="937" ht="3.9" customHeight="1"/>
    <row r="938" ht="3.9" customHeight="1"/>
    <row r="939" ht="3.9" customHeight="1"/>
    <row r="940" ht="3.9" customHeight="1"/>
    <row r="941" ht="3.9" customHeight="1"/>
    <row r="942" ht="3.9" customHeight="1"/>
  </sheetData>
  <mergeCells count="7">
    <mergeCell ref="A1:C1"/>
    <mergeCell ref="A6:D6"/>
    <mergeCell ref="J7:K7"/>
    <mergeCell ref="A11:P11"/>
    <mergeCell ref="A2:P2"/>
    <mergeCell ref="A3:P3"/>
    <mergeCell ref="A4:P4"/>
  </mergeCells>
  <phoneticPr fontId="14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xr:uid="{00000000-0002-0000-0200-000000000000}">
          <x14:formula1>
            <xm:f>Tabelle_UCS!$A$19:$A$38</xm:f>
          </x14:formula1>
          <xm:sqref>A13:A52</xm:sqref>
        </x14:dataValidation>
        <x14:dataValidation type="list" allowBlank="1" showErrorMessage="1" xr:uid="{00000000-0002-0000-0200-000001000000}">
          <x14:formula1>
            <xm:f>Tabelle_UCS!$G$19:$G$28</xm:f>
          </x14:formula1>
          <xm:sqref>E13:E52</xm:sqref>
        </x14:dataValidation>
        <x14:dataValidation type="list" allowBlank="1" showErrorMessage="1" xr:uid="{00000000-0002-0000-0200-000002000000}">
          <x14:formula1>
            <xm:f>Tabelle_UCS!$F$19:$F$28</xm:f>
          </x14:formula1>
          <xm:sqref>G13:G52</xm:sqref>
        </x14:dataValidation>
        <x14:dataValidation type="list" allowBlank="1" showErrorMessage="1" xr:uid="{00000000-0002-0000-0200-000003000000}">
          <x14:formula1>
            <xm:f>Tabelle_UCS!$E$19:$E$20</xm:f>
          </x14:formula1>
          <xm:sqref>H13:H52</xm:sqref>
        </x14:dataValidation>
        <x14:dataValidation type="list" allowBlank="1" showErrorMessage="1" xr:uid="{00000000-0002-0000-0200-000004000000}">
          <x14:formula1>
            <xm:f>Tabelle_UCS!$A$8:$A$15</xm:f>
          </x14:formula1>
          <xm:sqref>I13:I52</xm:sqref>
        </x14:dataValidation>
        <x14:dataValidation type="list" allowBlank="1" showErrorMessage="1" xr:uid="{00000000-0002-0000-0200-000005000000}">
          <x14:formula1>
            <xm:f>OFFSET(Tabelle_UCS!$N$19,MATCH($A13,Tabelle_UCS!$A$19:$A$38,0)-1,0,1,6)</xm:f>
          </x14:formula1>
          <xm:sqref>C13:C52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E1002"/>
  <sheetViews>
    <sheetView workbookViewId="0">
      <selection activeCell="D1" sqref="D1"/>
    </sheetView>
  </sheetViews>
  <sheetFormatPr defaultColWidth="12.58203125" defaultRowHeight="11.5"/>
  <cols>
    <col min="1" max="1" width="16" style="6" customWidth="1"/>
    <col min="2" max="2" width="22.08203125" style="6" customWidth="1"/>
    <col min="3" max="3" width="14" style="6" customWidth="1"/>
    <col min="4" max="4" width="16" style="6" customWidth="1"/>
    <col min="5" max="5" width="22" style="6" customWidth="1"/>
    <col min="6" max="6" width="24" style="6" customWidth="1"/>
    <col min="7" max="7" width="14" style="6" customWidth="1"/>
    <col min="8" max="8" width="35" style="6" customWidth="1"/>
    <col min="9" max="26" width="8.58203125" style="7" customWidth="1"/>
    <col min="27" max="130" width="12.58203125" style="7"/>
    <col min="131" max="16384" width="12.58203125" style="6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78"/>
      <c r="E2" s="78"/>
      <c r="F2" s="78"/>
      <c r="G2" s="78"/>
      <c r="H2" s="78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79"/>
      <c r="E3" s="79"/>
      <c r="F3" s="79"/>
      <c r="G3" s="79"/>
      <c r="H3" s="7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80"/>
      <c r="E4" s="80"/>
      <c r="F4" s="80"/>
      <c r="G4" s="80"/>
      <c r="H4" s="80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22" customHeight="1">
      <c r="A6" s="42" t="s">
        <v>111</v>
      </c>
      <c r="B6" s="42" t="s">
        <v>55</v>
      </c>
      <c r="C6" s="42" t="s">
        <v>122</v>
      </c>
      <c r="D6" s="42" t="s">
        <v>123</v>
      </c>
      <c r="E6" s="42" t="s">
        <v>124</v>
      </c>
      <c r="F6" s="42" t="s">
        <v>125</v>
      </c>
      <c r="G6" s="42" t="s">
        <v>126</v>
      </c>
      <c r="H6" s="42" t="s">
        <v>23</v>
      </c>
    </row>
    <row r="7" spans="1:135" ht="11" customHeight="1">
      <c r="A7" s="34" t="s">
        <v>60</v>
      </c>
      <c r="B7" s="34">
        <f>IF($A7="","",IFERROR(VLOOKUP($A7,Tabelle_UCS!$A$19:$B$38,2,FALSE),""))</f>
        <v>0</v>
      </c>
      <c r="C7" s="35">
        <f>SUMIF(Dettaglio_personale!$A$13:$A$52,$A7,Dettaglio_personale!$J$13:$J$52)</f>
        <v>0</v>
      </c>
      <c r="D7" s="36">
        <f>SUMIFS(Dettaglio_personale!$M$13:$M$52,Dettaglio_personale!$A$13:$A$52,$A7,Dettaglio_personale!$H$13:$H$52,"UCS")</f>
        <v>0</v>
      </c>
      <c r="E7" s="36">
        <f>SUMIFS(Dettaglio_personale!$M$13:$M$52,Dettaglio_personale!$A$13:$A$52,$A7,Dettaglio_personale!$H$13:$H$52,"Costo reale")</f>
        <v>0</v>
      </c>
      <c r="F7" s="36">
        <f t="shared" ref="F7:F26" si="0">SUM(D7:E7)</f>
        <v>0</v>
      </c>
      <c r="G7" s="37">
        <f t="shared" ref="G7:G26" si="1">IF($F$27=0,0,F7/$F$27)</f>
        <v>0</v>
      </c>
      <c r="H7" s="38"/>
    </row>
    <row r="8" spans="1:135" ht="11" customHeight="1">
      <c r="A8" s="34" t="s">
        <v>64</v>
      </c>
      <c r="B8" s="34">
        <f>IF($A8="","",IFERROR(VLOOKUP($A8,Tabelle_UCS!$A$19:$B$38,2,FALSE),""))</f>
        <v>0</v>
      </c>
      <c r="C8" s="35">
        <f>SUMIF(Dettaglio_personale!$A$13:$A$52,$A8,Dettaglio_personale!$J$13:$J$52)</f>
        <v>0</v>
      </c>
      <c r="D8" s="36">
        <f>SUMIFS(Dettaglio_personale!$M$13:$M$52,Dettaglio_personale!$A$13:$A$52,$A8,Dettaglio_personale!$H$13:$H$52,"UCS")</f>
        <v>0</v>
      </c>
      <c r="E8" s="36">
        <f>SUMIFS(Dettaglio_personale!$M$13:$M$52,Dettaglio_personale!$A$13:$A$52,$A8,Dettaglio_personale!$H$13:$H$52,"Costo reale")</f>
        <v>0</v>
      </c>
      <c r="F8" s="36">
        <f t="shared" si="0"/>
        <v>0</v>
      </c>
      <c r="G8" s="37">
        <f t="shared" si="1"/>
        <v>0</v>
      </c>
      <c r="H8" s="38"/>
    </row>
    <row r="9" spans="1:135" ht="11" customHeight="1">
      <c r="A9" s="34" t="s">
        <v>68</v>
      </c>
      <c r="B9" s="34">
        <f>IF($A9="","",IFERROR(VLOOKUP($A9,Tabelle_UCS!$A$19:$B$38,2,FALSE),""))</f>
        <v>0</v>
      </c>
      <c r="C9" s="35">
        <f>SUMIF(Dettaglio_personale!$A$13:$A$52,$A9,Dettaglio_personale!$J$13:$J$52)</f>
        <v>0</v>
      </c>
      <c r="D9" s="36">
        <f>SUMIFS(Dettaglio_personale!$M$13:$M$52,Dettaglio_personale!$A$13:$A$52,$A9,Dettaglio_personale!$H$13:$H$52,"UCS")</f>
        <v>0</v>
      </c>
      <c r="E9" s="36">
        <f>SUMIFS(Dettaglio_personale!$M$13:$M$52,Dettaglio_personale!$A$13:$A$52,$A9,Dettaglio_personale!$H$13:$H$52,"Costo reale")</f>
        <v>0</v>
      </c>
      <c r="F9" s="36">
        <f t="shared" si="0"/>
        <v>0</v>
      </c>
      <c r="G9" s="37">
        <f t="shared" si="1"/>
        <v>0</v>
      </c>
      <c r="H9" s="38"/>
    </row>
    <row r="10" spans="1:135" ht="11" customHeight="1">
      <c r="A10" s="34" t="s">
        <v>72</v>
      </c>
      <c r="B10" s="34">
        <f>IF($A10="","",IFERROR(VLOOKUP($A10,Tabelle_UCS!$A$19:$B$38,2,FALSE),""))</f>
        <v>0</v>
      </c>
      <c r="C10" s="35">
        <f>SUMIF(Dettaglio_personale!$A$13:$A$52,$A10,Dettaglio_personale!$J$13:$J$52)</f>
        <v>0</v>
      </c>
      <c r="D10" s="36">
        <f>SUMIFS(Dettaglio_personale!$M$13:$M$52,Dettaglio_personale!$A$13:$A$52,$A10,Dettaglio_personale!$H$13:$H$52,"UCS")</f>
        <v>0</v>
      </c>
      <c r="E10" s="36">
        <f>SUMIFS(Dettaglio_personale!$M$13:$M$52,Dettaglio_personale!$A$13:$A$52,$A10,Dettaglio_personale!$H$13:$H$52,"Costo reale")</f>
        <v>0</v>
      </c>
      <c r="F10" s="36">
        <f t="shared" si="0"/>
        <v>0</v>
      </c>
      <c r="G10" s="37">
        <f t="shared" si="1"/>
        <v>0</v>
      </c>
      <c r="H10" s="38"/>
    </row>
    <row r="11" spans="1:135" ht="11" customHeight="1">
      <c r="A11" s="34" t="s">
        <v>75</v>
      </c>
      <c r="B11" s="34">
        <f>IF($A11="","",IFERROR(VLOOKUP($A11,Tabelle_UCS!$A$19:$B$38,2,FALSE),""))</f>
        <v>0</v>
      </c>
      <c r="C11" s="35">
        <f>SUMIF(Dettaglio_personale!$A$13:$A$52,$A11,Dettaglio_personale!$J$13:$J$52)</f>
        <v>0</v>
      </c>
      <c r="D11" s="36">
        <f>SUMIFS(Dettaglio_personale!$M$13:$M$52,Dettaglio_personale!$A$13:$A$52,$A11,Dettaglio_personale!$H$13:$H$52,"UCS")</f>
        <v>0</v>
      </c>
      <c r="E11" s="36">
        <f>SUMIFS(Dettaglio_personale!$M$13:$M$52,Dettaglio_personale!$A$13:$A$52,$A11,Dettaglio_personale!$H$13:$H$52,"Costo reale")</f>
        <v>0</v>
      </c>
      <c r="F11" s="36">
        <f t="shared" si="0"/>
        <v>0</v>
      </c>
      <c r="G11" s="37">
        <f t="shared" si="1"/>
        <v>0</v>
      </c>
      <c r="H11" s="38"/>
    </row>
    <row r="12" spans="1:135" ht="11" customHeight="1">
      <c r="A12" s="34" t="s">
        <v>78</v>
      </c>
      <c r="B12" s="34">
        <f>IF($A12="","",IFERROR(VLOOKUP($A12,Tabelle_UCS!$A$19:$B$38,2,FALSE),""))</f>
        <v>0</v>
      </c>
      <c r="C12" s="35">
        <f>SUMIF(Dettaglio_personale!$A$13:$A$52,$A12,Dettaglio_personale!$J$13:$J$52)</f>
        <v>0</v>
      </c>
      <c r="D12" s="36">
        <f>SUMIFS(Dettaglio_personale!$M$13:$M$52,Dettaglio_personale!$A$13:$A$52,$A12,Dettaglio_personale!$H$13:$H$52,"UCS")</f>
        <v>0</v>
      </c>
      <c r="E12" s="36">
        <f>SUMIFS(Dettaglio_personale!$M$13:$M$52,Dettaglio_personale!$A$13:$A$52,$A12,Dettaglio_personale!$H$13:$H$52,"Costo reale")</f>
        <v>0</v>
      </c>
      <c r="F12" s="36">
        <f t="shared" si="0"/>
        <v>0</v>
      </c>
      <c r="G12" s="37">
        <f t="shared" si="1"/>
        <v>0</v>
      </c>
      <c r="H12" s="38"/>
    </row>
    <row r="13" spans="1:135" ht="11" customHeight="1">
      <c r="A13" s="34" t="s">
        <v>81</v>
      </c>
      <c r="B13" s="34">
        <f>IF($A13="","",IFERROR(VLOOKUP($A13,Tabelle_UCS!$A$19:$B$38,2,FALSE),""))</f>
        <v>0</v>
      </c>
      <c r="C13" s="35">
        <f>SUMIF(Dettaglio_personale!$A$13:$A$52,$A13,Dettaglio_personale!$J$13:$J$52)</f>
        <v>0</v>
      </c>
      <c r="D13" s="36">
        <f>SUMIFS(Dettaglio_personale!$M$13:$M$52,Dettaglio_personale!$A$13:$A$52,$A13,Dettaglio_personale!$H$13:$H$52,"UCS")</f>
        <v>0</v>
      </c>
      <c r="E13" s="36">
        <f>SUMIFS(Dettaglio_personale!$M$13:$M$52,Dettaglio_personale!$A$13:$A$52,$A13,Dettaglio_personale!$H$13:$H$52,"Costo reale")</f>
        <v>0</v>
      </c>
      <c r="F13" s="36">
        <f t="shared" si="0"/>
        <v>0</v>
      </c>
      <c r="G13" s="37">
        <f t="shared" si="1"/>
        <v>0</v>
      </c>
      <c r="H13" s="38"/>
    </row>
    <row r="14" spans="1:135" ht="11" customHeight="1">
      <c r="A14" s="34" t="s">
        <v>84</v>
      </c>
      <c r="B14" s="34">
        <f>IF($A14="","",IFERROR(VLOOKUP($A14,Tabelle_UCS!$A$19:$B$38,2,FALSE),""))</f>
        <v>0</v>
      </c>
      <c r="C14" s="35">
        <f>SUMIF(Dettaglio_personale!$A$13:$A$52,$A14,Dettaglio_personale!$J$13:$J$52)</f>
        <v>0</v>
      </c>
      <c r="D14" s="36">
        <f>SUMIFS(Dettaglio_personale!$M$13:$M$52,Dettaglio_personale!$A$13:$A$52,$A14,Dettaglio_personale!$H$13:$H$52,"UCS")</f>
        <v>0</v>
      </c>
      <c r="E14" s="36">
        <f>SUMIFS(Dettaglio_personale!$M$13:$M$52,Dettaglio_personale!$A$13:$A$52,$A14,Dettaglio_personale!$H$13:$H$52,"Costo reale")</f>
        <v>0</v>
      </c>
      <c r="F14" s="36">
        <f t="shared" si="0"/>
        <v>0</v>
      </c>
      <c r="G14" s="37">
        <f t="shared" si="1"/>
        <v>0</v>
      </c>
      <c r="H14" s="38"/>
    </row>
    <row r="15" spans="1:135" ht="11" customHeight="1">
      <c r="A15" s="34" t="s">
        <v>87</v>
      </c>
      <c r="B15" s="34">
        <f>IF($A15="","",IFERROR(VLOOKUP($A15,Tabelle_UCS!$A$19:$B$38,2,FALSE),""))</f>
        <v>0</v>
      </c>
      <c r="C15" s="35">
        <f>SUMIF(Dettaglio_personale!$A$13:$A$52,$A15,Dettaglio_personale!$J$13:$J$52)</f>
        <v>0</v>
      </c>
      <c r="D15" s="36">
        <f>SUMIFS(Dettaglio_personale!$M$13:$M$52,Dettaglio_personale!$A$13:$A$52,$A15,Dettaglio_personale!$H$13:$H$52,"UCS")</f>
        <v>0</v>
      </c>
      <c r="E15" s="36">
        <f>SUMIFS(Dettaglio_personale!$M$13:$M$52,Dettaglio_personale!$A$13:$A$52,$A15,Dettaglio_personale!$H$13:$H$52,"Costo reale")</f>
        <v>0</v>
      </c>
      <c r="F15" s="36">
        <f t="shared" si="0"/>
        <v>0</v>
      </c>
      <c r="G15" s="37">
        <f t="shared" si="1"/>
        <v>0</v>
      </c>
      <c r="H15" s="38"/>
    </row>
    <row r="16" spans="1:135" ht="11" customHeight="1">
      <c r="A16" s="34" t="s">
        <v>90</v>
      </c>
      <c r="B16" s="34">
        <f>IF($A16="","",IFERROR(VLOOKUP($A16,Tabelle_UCS!$A$19:$B$38,2,FALSE),""))</f>
        <v>0</v>
      </c>
      <c r="C16" s="35">
        <f>SUMIF(Dettaglio_personale!$A$13:$A$52,$A16,Dettaglio_personale!$J$13:$J$52)</f>
        <v>0</v>
      </c>
      <c r="D16" s="36">
        <f>SUMIFS(Dettaglio_personale!$M$13:$M$52,Dettaglio_personale!$A$13:$A$52,$A16,Dettaglio_personale!$H$13:$H$52,"UCS")</f>
        <v>0</v>
      </c>
      <c r="E16" s="36">
        <f>SUMIFS(Dettaglio_personale!$M$13:$M$52,Dettaglio_personale!$A$13:$A$52,$A16,Dettaglio_personale!$H$13:$H$52,"Costo reale")</f>
        <v>0</v>
      </c>
      <c r="F16" s="36">
        <f t="shared" si="0"/>
        <v>0</v>
      </c>
      <c r="G16" s="37">
        <f t="shared" si="1"/>
        <v>0</v>
      </c>
      <c r="H16" s="38"/>
    </row>
    <row r="17" spans="1:8" ht="11" customHeight="1">
      <c r="A17" s="34" t="s">
        <v>93</v>
      </c>
      <c r="B17" s="34">
        <f>IF($A17="","",IFERROR(VLOOKUP($A17,Tabelle_UCS!$A$19:$B$38,2,FALSE),""))</f>
        <v>0</v>
      </c>
      <c r="C17" s="35">
        <f>SUMIF(Dettaglio_personale!$A$13:$A$52,$A17,Dettaglio_personale!$J$13:$J$52)</f>
        <v>0</v>
      </c>
      <c r="D17" s="36">
        <f>SUMIFS(Dettaglio_personale!$M$13:$M$52,Dettaglio_personale!$A$13:$A$52,$A17,Dettaglio_personale!$H$13:$H$52,"UCS")</f>
        <v>0</v>
      </c>
      <c r="E17" s="36">
        <f>SUMIFS(Dettaglio_personale!$M$13:$M$52,Dettaglio_personale!$A$13:$A$52,$A17,Dettaglio_personale!$H$13:$H$52,"Costo reale")</f>
        <v>0</v>
      </c>
      <c r="F17" s="36">
        <f t="shared" si="0"/>
        <v>0</v>
      </c>
      <c r="G17" s="37">
        <f t="shared" si="1"/>
        <v>0</v>
      </c>
      <c r="H17" s="38"/>
    </row>
    <row r="18" spans="1:8" ht="11" customHeight="1">
      <c r="A18" s="34" t="s">
        <v>94</v>
      </c>
      <c r="B18" s="34">
        <f>IF($A18="","",IFERROR(VLOOKUP($A18,Tabelle_UCS!$A$19:$B$38,2,FALSE),""))</f>
        <v>0</v>
      </c>
      <c r="C18" s="35">
        <f>SUMIF(Dettaglio_personale!$A$13:$A$52,$A18,Dettaglio_personale!$J$13:$J$52)</f>
        <v>0</v>
      </c>
      <c r="D18" s="36">
        <f>SUMIFS(Dettaglio_personale!$M$13:$M$52,Dettaglio_personale!$A$13:$A$52,$A18,Dettaglio_personale!$H$13:$H$52,"UCS")</f>
        <v>0</v>
      </c>
      <c r="E18" s="36">
        <f>SUMIFS(Dettaglio_personale!$M$13:$M$52,Dettaglio_personale!$A$13:$A$52,$A18,Dettaglio_personale!$H$13:$H$52,"Costo reale")</f>
        <v>0</v>
      </c>
      <c r="F18" s="36">
        <f t="shared" si="0"/>
        <v>0</v>
      </c>
      <c r="G18" s="37">
        <f t="shared" si="1"/>
        <v>0</v>
      </c>
      <c r="H18" s="38"/>
    </row>
    <row r="19" spans="1:8" ht="11" customHeight="1">
      <c r="A19" s="34" t="s">
        <v>95</v>
      </c>
      <c r="B19" s="34">
        <f>IF($A19="","",IFERROR(VLOOKUP($A19,Tabelle_UCS!$A$19:$B$38,2,FALSE),""))</f>
        <v>0</v>
      </c>
      <c r="C19" s="35">
        <f>SUMIF(Dettaglio_personale!$A$13:$A$52,$A19,Dettaglio_personale!$J$13:$J$52)</f>
        <v>0</v>
      </c>
      <c r="D19" s="36">
        <f>SUMIFS(Dettaglio_personale!$M$13:$M$52,Dettaglio_personale!$A$13:$A$52,$A19,Dettaglio_personale!$H$13:$H$52,"UCS")</f>
        <v>0</v>
      </c>
      <c r="E19" s="36">
        <f>SUMIFS(Dettaglio_personale!$M$13:$M$52,Dettaglio_personale!$A$13:$A$52,$A19,Dettaglio_personale!$H$13:$H$52,"Costo reale")</f>
        <v>0</v>
      </c>
      <c r="F19" s="36">
        <f t="shared" si="0"/>
        <v>0</v>
      </c>
      <c r="G19" s="37">
        <f t="shared" si="1"/>
        <v>0</v>
      </c>
      <c r="H19" s="38"/>
    </row>
    <row r="20" spans="1:8" ht="11" customHeight="1">
      <c r="A20" s="34" t="s">
        <v>96</v>
      </c>
      <c r="B20" s="34">
        <f>IF($A20="","",IFERROR(VLOOKUP($A20,Tabelle_UCS!$A$19:$B$38,2,FALSE),""))</f>
        <v>0</v>
      </c>
      <c r="C20" s="35">
        <f>SUMIF(Dettaglio_personale!$A$13:$A$52,$A20,Dettaglio_personale!$J$13:$J$52)</f>
        <v>0</v>
      </c>
      <c r="D20" s="36">
        <f>SUMIFS(Dettaglio_personale!$M$13:$M$52,Dettaglio_personale!$A$13:$A$52,$A20,Dettaglio_personale!$H$13:$H$52,"UCS")</f>
        <v>0</v>
      </c>
      <c r="E20" s="36">
        <f>SUMIFS(Dettaglio_personale!$M$13:$M$52,Dettaglio_personale!$A$13:$A$52,$A20,Dettaglio_personale!$H$13:$H$52,"Costo reale")</f>
        <v>0</v>
      </c>
      <c r="F20" s="36">
        <f t="shared" si="0"/>
        <v>0</v>
      </c>
      <c r="G20" s="37">
        <f t="shared" si="1"/>
        <v>0</v>
      </c>
      <c r="H20" s="38"/>
    </row>
    <row r="21" spans="1:8" ht="11" customHeight="1">
      <c r="A21" s="34" t="s">
        <v>97</v>
      </c>
      <c r="B21" s="34">
        <f>IF($A21="","",IFERROR(VLOOKUP($A21,Tabelle_UCS!$A$19:$B$38,2,FALSE),""))</f>
        <v>0</v>
      </c>
      <c r="C21" s="35">
        <f>SUMIF(Dettaglio_personale!$A$13:$A$52,$A21,Dettaglio_personale!$J$13:$J$52)</f>
        <v>0</v>
      </c>
      <c r="D21" s="36">
        <f>SUMIFS(Dettaglio_personale!$M$13:$M$52,Dettaglio_personale!$A$13:$A$52,$A21,Dettaglio_personale!$H$13:$H$52,"UCS")</f>
        <v>0</v>
      </c>
      <c r="E21" s="36">
        <f>SUMIFS(Dettaglio_personale!$M$13:$M$52,Dettaglio_personale!$A$13:$A$52,$A21,Dettaglio_personale!$H$13:$H$52,"Costo reale")</f>
        <v>0</v>
      </c>
      <c r="F21" s="36">
        <f t="shared" si="0"/>
        <v>0</v>
      </c>
      <c r="G21" s="37">
        <f t="shared" si="1"/>
        <v>0</v>
      </c>
      <c r="H21" s="38"/>
    </row>
    <row r="22" spans="1:8" ht="11" customHeight="1">
      <c r="A22" s="34" t="s">
        <v>98</v>
      </c>
      <c r="B22" s="34">
        <f>IF($A22="","",IFERROR(VLOOKUP($A22,Tabelle_UCS!$A$19:$B$38,2,FALSE),""))</f>
        <v>0</v>
      </c>
      <c r="C22" s="35">
        <f>SUMIF(Dettaglio_personale!$A$13:$A$52,$A22,Dettaglio_personale!$J$13:$J$52)</f>
        <v>0</v>
      </c>
      <c r="D22" s="36">
        <f>SUMIFS(Dettaglio_personale!$M$13:$M$52,Dettaglio_personale!$A$13:$A$52,$A22,Dettaglio_personale!$H$13:$H$52,"UCS")</f>
        <v>0</v>
      </c>
      <c r="E22" s="36">
        <f>SUMIFS(Dettaglio_personale!$M$13:$M$52,Dettaglio_personale!$A$13:$A$52,$A22,Dettaglio_personale!$H$13:$H$52,"Costo reale")</f>
        <v>0</v>
      </c>
      <c r="F22" s="36">
        <f t="shared" si="0"/>
        <v>0</v>
      </c>
      <c r="G22" s="37">
        <f t="shared" si="1"/>
        <v>0</v>
      </c>
      <c r="H22" s="38"/>
    </row>
    <row r="23" spans="1:8" ht="11" customHeight="1">
      <c r="A23" s="34" t="s">
        <v>99</v>
      </c>
      <c r="B23" s="34">
        <f>IF($A23="","",IFERROR(VLOOKUP($A23,Tabelle_UCS!$A$19:$B$38,2,FALSE),""))</f>
        <v>0</v>
      </c>
      <c r="C23" s="35">
        <f>SUMIF(Dettaglio_personale!$A$13:$A$52,$A23,Dettaglio_personale!$J$13:$J$52)</f>
        <v>0</v>
      </c>
      <c r="D23" s="36">
        <f>SUMIFS(Dettaglio_personale!$M$13:$M$52,Dettaglio_personale!$A$13:$A$52,$A23,Dettaglio_personale!$H$13:$H$52,"UCS")</f>
        <v>0</v>
      </c>
      <c r="E23" s="36">
        <f>SUMIFS(Dettaglio_personale!$M$13:$M$52,Dettaglio_personale!$A$13:$A$52,$A23,Dettaglio_personale!$H$13:$H$52,"Costo reale")</f>
        <v>0</v>
      </c>
      <c r="F23" s="36">
        <f t="shared" si="0"/>
        <v>0</v>
      </c>
      <c r="G23" s="37">
        <f t="shared" si="1"/>
        <v>0</v>
      </c>
      <c r="H23" s="38"/>
    </row>
    <row r="24" spans="1:8" ht="11" customHeight="1">
      <c r="A24" s="34" t="s">
        <v>100</v>
      </c>
      <c r="B24" s="34">
        <f>IF($A24="","",IFERROR(VLOOKUP($A24,Tabelle_UCS!$A$19:$B$38,2,FALSE),""))</f>
        <v>0</v>
      </c>
      <c r="C24" s="35">
        <f>SUMIF(Dettaglio_personale!$A$13:$A$52,$A24,Dettaglio_personale!$J$13:$J$52)</f>
        <v>0</v>
      </c>
      <c r="D24" s="36">
        <f>SUMIFS(Dettaglio_personale!$M$13:$M$52,Dettaglio_personale!$A$13:$A$52,$A24,Dettaglio_personale!$H$13:$H$52,"UCS")</f>
        <v>0</v>
      </c>
      <c r="E24" s="36">
        <f>SUMIFS(Dettaglio_personale!$M$13:$M$52,Dettaglio_personale!$A$13:$A$52,$A24,Dettaglio_personale!$H$13:$H$52,"Costo reale")</f>
        <v>0</v>
      </c>
      <c r="F24" s="36">
        <f t="shared" si="0"/>
        <v>0</v>
      </c>
      <c r="G24" s="37">
        <f t="shared" si="1"/>
        <v>0</v>
      </c>
      <c r="H24" s="38"/>
    </row>
    <row r="25" spans="1:8" ht="11" customHeight="1">
      <c r="A25" s="34" t="s">
        <v>101</v>
      </c>
      <c r="B25" s="34">
        <f>IF($A25="","",IFERROR(VLOOKUP($A25,Tabelle_UCS!$A$19:$B$38,2,FALSE),""))</f>
        <v>0</v>
      </c>
      <c r="C25" s="35">
        <f>SUMIF(Dettaglio_personale!$A$13:$A$52,$A25,Dettaglio_personale!$J$13:$J$52)</f>
        <v>0</v>
      </c>
      <c r="D25" s="36">
        <f>SUMIFS(Dettaglio_personale!$M$13:$M$52,Dettaglio_personale!$A$13:$A$52,$A25,Dettaglio_personale!$H$13:$H$52,"UCS")</f>
        <v>0</v>
      </c>
      <c r="E25" s="36">
        <f>SUMIFS(Dettaglio_personale!$M$13:$M$52,Dettaglio_personale!$A$13:$A$52,$A25,Dettaglio_personale!$H$13:$H$52,"Costo reale")</f>
        <v>0</v>
      </c>
      <c r="F25" s="36">
        <f t="shared" si="0"/>
        <v>0</v>
      </c>
      <c r="G25" s="37">
        <f t="shared" si="1"/>
        <v>0</v>
      </c>
      <c r="H25" s="38"/>
    </row>
    <row r="26" spans="1:8" ht="11" customHeight="1">
      <c r="A26" s="34" t="s">
        <v>102</v>
      </c>
      <c r="B26" s="34">
        <f>IF($A26="","",IFERROR(VLOOKUP($A26,Tabelle_UCS!$A$19:$B$38,2,FALSE),""))</f>
        <v>0</v>
      </c>
      <c r="C26" s="35">
        <f>SUMIF(Dettaglio_personale!$A$13:$A$52,$A26,Dettaglio_personale!$J$13:$J$52)</f>
        <v>0</v>
      </c>
      <c r="D26" s="36">
        <f>SUMIFS(Dettaglio_personale!$M$13:$M$52,Dettaglio_personale!$A$13:$A$52,$A26,Dettaglio_personale!$H$13:$H$52,"UCS")</f>
        <v>0</v>
      </c>
      <c r="E26" s="36">
        <f>SUMIFS(Dettaglio_personale!$M$13:$M$52,Dettaglio_personale!$A$13:$A$52,$A26,Dettaglio_personale!$H$13:$H$52,"Costo reale")</f>
        <v>0</v>
      </c>
      <c r="F26" s="36">
        <f t="shared" si="0"/>
        <v>0</v>
      </c>
      <c r="G26" s="37">
        <f t="shared" si="1"/>
        <v>0</v>
      </c>
      <c r="H26" s="38"/>
    </row>
    <row r="27" spans="1:8" ht="14.65" customHeight="1">
      <c r="A27" s="39" t="s">
        <v>121</v>
      </c>
      <c r="B27" s="39"/>
      <c r="C27" s="40">
        <f>SUM(C7:C26)</f>
        <v>0</v>
      </c>
      <c r="D27" s="40">
        <f>SUM(D7:D26)</f>
        <v>0</v>
      </c>
      <c r="E27" s="40">
        <f>SUM(E7:E26)</f>
        <v>0</v>
      </c>
      <c r="F27" s="40">
        <f>SUM(F7:F26)</f>
        <v>0</v>
      </c>
      <c r="G27" s="41">
        <f>IF(F27=0,0,1)</f>
        <v>0</v>
      </c>
      <c r="H27" s="39"/>
    </row>
    <row r="28" spans="1:8" s="7" customFormat="1" ht="3.9" customHeight="1"/>
    <row r="29" spans="1:8" s="7" customFormat="1" ht="3.9" customHeight="1"/>
    <row r="30" spans="1:8" s="7" customFormat="1" ht="3.9" customHeight="1"/>
    <row r="31" spans="1:8" s="7" customFormat="1" ht="3.9" customHeight="1"/>
    <row r="32" spans="1:8" s="7" customFormat="1" ht="3.9" customHeight="1"/>
    <row r="33" s="7" customFormat="1" ht="3.9" customHeight="1"/>
    <row r="34" s="7" customFormat="1" ht="3.9" customHeight="1"/>
    <row r="35" s="7" customFormat="1" ht="3.9" customHeight="1"/>
    <row r="36" s="7" customFormat="1" ht="3.9" customHeight="1"/>
    <row r="37" s="7" customFormat="1" ht="3.9" customHeight="1"/>
    <row r="38" s="7" customFormat="1" ht="3.9" customHeight="1"/>
    <row r="39" s="7" customFormat="1" ht="3.9" customHeight="1"/>
    <row r="40" s="7" customFormat="1" ht="3.9" customHeight="1"/>
    <row r="41" s="7" customFormat="1" ht="3.9" customHeight="1"/>
    <row r="42" s="7" customFormat="1" ht="3.9" customHeight="1"/>
    <row r="43" s="7" customFormat="1" ht="3.9" customHeight="1"/>
    <row r="44" s="7" customFormat="1" ht="3.9" customHeight="1"/>
    <row r="45" s="7" customFormat="1" ht="3.9" customHeight="1"/>
    <row r="46" s="7" customFormat="1" ht="3.9" customHeight="1"/>
    <row r="47" s="7" customFormat="1" ht="3.9" customHeight="1"/>
    <row r="48" s="7" customFormat="1" ht="3.9" customHeight="1"/>
    <row r="49" s="7" customFormat="1" ht="3.9" customHeight="1"/>
    <row r="50" s="7" customFormat="1" ht="3.9" customHeight="1"/>
    <row r="51" s="7" customFormat="1" ht="3.9" customHeight="1"/>
    <row r="52" s="7" customFormat="1" ht="3.9" customHeight="1"/>
    <row r="53" s="7" customFormat="1" ht="3.9" customHeight="1"/>
    <row r="54" s="7" customFormat="1" ht="3.9" customHeight="1"/>
    <row r="55" s="7" customFormat="1" ht="3.9" customHeight="1"/>
    <row r="56" s="7" customFormat="1" ht="3.9" customHeight="1"/>
    <row r="57" s="7" customFormat="1" ht="3.9" customHeight="1"/>
    <row r="58" s="7" customFormat="1" ht="3.9" customHeight="1"/>
    <row r="59" s="7" customFormat="1" ht="3.9" customHeight="1"/>
    <row r="60" s="7" customFormat="1" ht="3.9" customHeight="1"/>
    <row r="61" s="7" customFormat="1" ht="3.9" customHeight="1"/>
    <row r="62" s="7" customFormat="1" ht="3.9" customHeight="1"/>
    <row r="63" s="7" customFormat="1" ht="3.9" customHeight="1"/>
    <row r="64" s="7" customFormat="1" ht="3.9" customHeight="1"/>
    <row r="65" s="7" customFormat="1" ht="3.9" customHeight="1"/>
    <row r="66" s="7" customFormat="1" ht="3.9" customHeight="1"/>
    <row r="67" s="7" customFormat="1" ht="3.9" customHeight="1"/>
    <row r="68" s="7" customFormat="1" ht="3.9" customHeight="1"/>
    <row r="69" s="7" customFormat="1" ht="3.9" customHeight="1"/>
    <row r="70" s="7" customFormat="1" ht="3.9" customHeight="1"/>
    <row r="71" s="7" customFormat="1" ht="3.9" customHeight="1"/>
    <row r="72" s="7" customFormat="1" ht="3.9" customHeight="1"/>
    <row r="73" s="7" customFormat="1" ht="3.9" customHeight="1"/>
    <row r="74" s="7" customFormat="1" ht="3.9" customHeight="1"/>
    <row r="75" s="7" customFormat="1" ht="3.9" customHeight="1"/>
    <row r="76" s="7" customFormat="1" ht="3.9" customHeight="1"/>
    <row r="77" s="7" customFormat="1" ht="3.9" customHeight="1"/>
    <row r="78" s="7" customFormat="1" ht="3.9" customHeight="1"/>
    <row r="79" s="7" customFormat="1" ht="3.9" customHeight="1"/>
    <row r="80" s="7" customFormat="1" ht="3.9" customHeight="1"/>
    <row r="81" s="7" customFormat="1" ht="3.9" customHeight="1"/>
    <row r="82" s="7" customFormat="1" ht="3.9" customHeight="1"/>
    <row r="83" s="7" customFormat="1" ht="3.9" customHeight="1"/>
    <row r="84" s="7" customFormat="1" ht="3.9" customHeight="1"/>
    <row r="85" s="7" customFormat="1" ht="3.9" customHeight="1"/>
    <row r="86" s="7" customFormat="1" ht="3.9" customHeight="1"/>
    <row r="87" s="7" customFormat="1" ht="3.9" customHeight="1"/>
    <row r="88" s="7" customFormat="1" ht="3.9" customHeight="1"/>
    <row r="89" s="7" customFormat="1" ht="3.9" customHeight="1"/>
    <row r="90" s="7" customFormat="1" ht="3.9" customHeight="1"/>
    <row r="91" s="7" customFormat="1" ht="3.9" customHeight="1"/>
    <row r="92" s="7" customFormat="1" ht="3.9" customHeight="1"/>
    <row r="93" s="7" customFormat="1" ht="3.9" customHeight="1"/>
    <row r="94" s="7" customFormat="1" ht="3.9" customHeight="1"/>
    <row r="95" s="7" customFormat="1" ht="3.9" customHeight="1"/>
    <row r="96" s="7" customFormat="1" ht="3.9" customHeight="1"/>
    <row r="97" s="7" customFormat="1" ht="3.9" customHeight="1"/>
    <row r="98" s="7" customFormat="1" ht="3.9" customHeight="1"/>
    <row r="99" s="7" customFormat="1" ht="3.9" customHeight="1"/>
    <row r="100" s="7" customFormat="1" ht="3.9" customHeight="1"/>
    <row r="101" s="7" customFormat="1" ht="3.9" customHeight="1"/>
    <row r="102" s="7" customFormat="1" ht="3.9" customHeight="1"/>
    <row r="103" s="7" customFormat="1" ht="3.9" customHeight="1"/>
    <row r="104" s="7" customFormat="1" ht="3.9" customHeight="1"/>
    <row r="105" s="7" customFormat="1" ht="3.9" customHeight="1"/>
    <row r="106" s="7" customFormat="1" ht="3.9" customHeight="1"/>
    <row r="107" s="7" customFormat="1" ht="3.9" customHeight="1"/>
    <row r="108" s="7" customFormat="1" ht="3.9" customHeight="1"/>
    <row r="109" s="7" customFormat="1" ht="3.9" customHeight="1"/>
    <row r="110" s="7" customFormat="1" ht="3.9" customHeight="1"/>
    <row r="111" s="7" customFormat="1" ht="3.9" customHeight="1"/>
    <row r="112" s="7" customFormat="1" ht="3.9" customHeight="1"/>
    <row r="113" s="7" customFormat="1" ht="3.9" customHeight="1"/>
    <row r="114" s="7" customFormat="1" ht="3.9" customHeight="1"/>
    <row r="115" s="7" customFormat="1" ht="3.9" customHeight="1"/>
    <row r="116" s="7" customFormat="1" ht="3.9" customHeight="1"/>
    <row r="117" s="7" customFormat="1" ht="3.9" customHeight="1"/>
    <row r="118" s="7" customFormat="1" ht="3.9" customHeight="1"/>
    <row r="119" s="7" customFormat="1" ht="3.9" customHeight="1"/>
    <row r="120" s="7" customFormat="1" ht="3.9" customHeight="1"/>
    <row r="121" s="7" customFormat="1" ht="3.9" customHeight="1"/>
    <row r="122" s="7" customFormat="1" ht="3.9" customHeight="1"/>
    <row r="123" s="7" customFormat="1" ht="3.9" customHeight="1"/>
    <row r="124" s="7" customFormat="1" ht="3.9" customHeight="1"/>
    <row r="125" s="7" customFormat="1" ht="3.9" customHeight="1"/>
    <row r="126" s="7" customFormat="1" ht="3.9" customHeight="1"/>
    <row r="127" s="7" customFormat="1" ht="3.9" customHeight="1"/>
    <row r="128" s="7" customFormat="1" ht="3.9" customHeight="1"/>
    <row r="129" s="7" customFormat="1" ht="3.9" customHeight="1"/>
    <row r="130" s="7" customFormat="1" ht="3.9" customHeight="1"/>
    <row r="131" s="7" customFormat="1" ht="3.9" customHeight="1"/>
    <row r="132" s="7" customFormat="1" ht="3.9" customHeight="1"/>
    <row r="133" s="7" customFormat="1" ht="3.9" customHeight="1"/>
    <row r="134" s="7" customFormat="1" ht="3.9" customHeight="1"/>
    <row r="135" s="7" customFormat="1" ht="3.9" customHeight="1"/>
    <row r="136" s="7" customFormat="1" ht="3.9" customHeight="1"/>
    <row r="137" s="7" customFormat="1" ht="3.9" customHeight="1"/>
    <row r="138" s="7" customFormat="1" ht="3.9" customHeight="1"/>
    <row r="139" s="7" customFormat="1" ht="3.9" customHeight="1"/>
    <row r="140" s="7" customFormat="1" ht="3.9" customHeight="1"/>
    <row r="141" s="7" customFormat="1" ht="3.9" customHeight="1"/>
    <row r="142" s="7" customFormat="1" ht="3.9" customHeight="1"/>
    <row r="143" s="7" customFormat="1" ht="3.9" customHeight="1"/>
    <row r="144" s="7" customFormat="1" ht="3.9" customHeight="1"/>
    <row r="145" s="7" customFormat="1" ht="3.9" customHeight="1"/>
    <row r="146" s="7" customFormat="1" ht="3.9" customHeight="1"/>
    <row r="147" s="7" customFormat="1" ht="3.9" customHeight="1"/>
    <row r="148" s="7" customFormat="1" ht="3.9" customHeight="1"/>
    <row r="149" s="7" customFormat="1" ht="3.9" customHeight="1"/>
    <row r="150" s="7" customFormat="1" ht="3.9" customHeight="1"/>
    <row r="151" s="7" customFormat="1" ht="3.9" customHeight="1"/>
    <row r="152" s="7" customFormat="1" ht="3.9" customHeight="1"/>
    <row r="153" s="7" customFormat="1" ht="3.9" customHeight="1"/>
    <row r="154" s="7" customFormat="1" ht="3.9" customHeight="1"/>
    <row r="155" s="7" customFormat="1" ht="3.9" customHeight="1"/>
    <row r="156" s="7" customFormat="1" ht="3.9" customHeight="1"/>
    <row r="157" s="7" customFormat="1" ht="3.9" customHeight="1"/>
    <row r="158" s="7" customFormat="1" ht="3.9" customHeight="1"/>
    <row r="159" s="7" customFormat="1" ht="3.9" customHeight="1"/>
    <row r="160" s="7" customFormat="1" ht="3.9" customHeight="1"/>
    <row r="161" s="7" customFormat="1" ht="3.9" customHeight="1"/>
    <row r="162" s="7" customFormat="1" ht="3.9" customHeight="1"/>
    <row r="163" s="7" customFormat="1" ht="3.9" customHeight="1"/>
    <row r="164" s="7" customFormat="1" ht="3.9" customHeight="1"/>
    <row r="165" s="7" customFormat="1" ht="3.9" customHeight="1"/>
    <row r="166" s="7" customFormat="1" ht="3.9" customHeight="1"/>
    <row r="167" s="7" customFormat="1" ht="3.9" customHeight="1"/>
    <row r="168" s="7" customFormat="1" ht="3.9" customHeight="1"/>
    <row r="169" s="7" customFormat="1" ht="3.9" customHeight="1"/>
    <row r="170" s="7" customFormat="1" ht="3.9" customHeight="1"/>
    <row r="171" s="7" customFormat="1" ht="3.9" customHeight="1"/>
    <row r="172" s="7" customFormat="1" ht="3.9" customHeight="1"/>
    <row r="173" s="7" customFormat="1" ht="3.9" customHeight="1"/>
    <row r="174" s="7" customFormat="1" ht="3.9" customHeight="1"/>
    <row r="175" s="7" customFormat="1" ht="3.9" customHeight="1"/>
    <row r="176" s="7" customFormat="1" ht="3.9" customHeight="1"/>
    <row r="177" s="7" customFormat="1" ht="3.9" customHeight="1"/>
    <row r="178" s="7" customFormat="1" ht="3.9" customHeight="1"/>
    <row r="179" s="7" customFormat="1" ht="3.9" customHeight="1"/>
    <row r="180" s="7" customFormat="1" ht="3.9" customHeight="1"/>
    <row r="181" s="7" customFormat="1" ht="3.9" customHeight="1"/>
    <row r="182" s="7" customFormat="1" ht="3.9" customHeight="1"/>
    <row r="183" s="7" customFormat="1" ht="3.9" customHeight="1"/>
    <row r="184" s="7" customFormat="1" ht="3.9" customHeight="1"/>
    <row r="185" s="7" customFormat="1" ht="3.9" customHeight="1"/>
    <row r="186" s="7" customFormat="1" ht="3.9" customHeight="1"/>
    <row r="187" s="7" customFormat="1" ht="3.9" customHeight="1"/>
    <row r="188" s="7" customFormat="1" ht="3.9" customHeight="1"/>
    <row r="189" s="7" customFormat="1" ht="3.9" customHeight="1"/>
    <row r="190" s="7" customFormat="1" ht="3.9" customHeight="1"/>
    <row r="191" s="7" customFormat="1" ht="3.9" customHeight="1"/>
    <row r="192" s="7" customFormat="1" ht="3.9" customHeight="1"/>
    <row r="193" s="7" customFormat="1" ht="3.9" customHeight="1"/>
    <row r="194" s="7" customFormat="1" ht="3.9" customHeight="1"/>
    <row r="195" s="7" customFormat="1" ht="3.9" customHeight="1"/>
    <row r="196" s="7" customFormat="1" ht="3.9" customHeight="1"/>
    <row r="197" s="7" customFormat="1" ht="3.9" customHeight="1"/>
    <row r="198" s="7" customFormat="1" ht="3.9" customHeight="1"/>
    <row r="199" s="7" customFormat="1" ht="3.9" customHeight="1"/>
    <row r="200" s="7" customFormat="1" ht="3.9" customHeight="1"/>
    <row r="201" s="7" customFormat="1" ht="3.9" customHeight="1"/>
    <row r="202" s="7" customFormat="1" ht="3.9" customHeight="1"/>
    <row r="203" s="7" customFormat="1" ht="3.9" customHeight="1"/>
    <row r="204" s="7" customFormat="1" ht="3.9" customHeight="1"/>
    <row r="205" s="7" customFormat="1" ht="3.9" customHeight="1"/>
    <row r="206" s="7" customFormat="1" ht="3.9" customHeight="1"/>
    <row r="207" s="7" customFormat="1" ht="3.9" customHeight="1"/>
    <row r="208" s="7" customFormat="1" ht="3.9" customHeight="1"/>
    <row r="209" s="7" customFormat="1" ht="3.9" customHeight="1"/>
    <row r="210" s="7" customFormat="1" ht="3.9" customHeight="1"/>
    <row r="211" s="7" customFormat="1" ht="3.9" customHeight="1"/>
    <row r="212" s="7" customFormat="1" ht="3.9" customHeight="1"/>
    <row r="213" s="7" customFormat="1" ht="3.9" customHeight="1"/>
    <row r="214" s="7" customFormat="1" ht="3.9" customHeight="1"/>
    <row r="215" s="7" customFormat="1" ht="3.9" customHeight="1"/>
    <row r="216" s="7" customFormat="1" ht="3.9" customHeight="1"/>
    <row r="217" s="7" customFormat="1" ht="3.9" customHeight="1"/>
    <row r="218" s="7" customFormat="1" ht="3.9" customHeight="1"/>
    <row r="219" s="7" customFormat="1" ht="3.9" customHeight="1"/>
    <row r="220" s="7" customFormat="1" ht="3.9" customHeight="1"/>
    <row r="221" s="7" customFormat="1" ht="3.9" customHeight="1"/>
    <row r="222" s="7" customFormat="1" ht="3.9" customHeight="1"/>
    <row r="223" s="7" customFormat="1" ht="3.9" customHeight="1"/>
    <row r="224" s="7" customFormat="1" ht="3.9" customHeight="1"/>
    <row r="225" s="7" customFormat="1" ht="3.9" customHeight="1"/>
    <row r="226" s="7" customFormat="1" ht="3.9" customHeight="1"/>
    <row r="227" s="7" customFormat="1" ht="3.9" customHeight="1"/>
    <row r="228" s="7" customFormat="1" ht="3.9" customHeight="1"/>
    <row r="229" s="7" customFormat="1" ht="3.9" customHeight="1"/>
    <row r="230" s="7" customFormat="1" ht="3.9" customHeight="1"/>
    <row r="231" s="7" customFormat="1" ht="3.9" customHeight="1"/>
    <row r="232" s="7" customFormat="1" ht="3.9" customHeight="1"/>
    <row r="233" s="7" customFormat="1" ht="3.9" customHeight="1"/>
    <row r="234" s="7" customFormat="1" ht="3.9" customHeight="1"/>
    <row r="235" s="7" customFormat="1" ht="3.9" customHeight="1"/>
    <row r="236" s="7" customFormat="1" ht="3.9" customHeight="1"/>
    <row r="237" s="7" customFormat="1" ht="3.9" customHeight="1"/>
    <row r="238" s="7" customFormat="1" ht="3.9" customHeight="1"/>
    <row r="239" s="7" customFormat="1" ht="3.9" customHeight="1"/>
    <row r="240" s="7" customFormat="1" ht="3.9" customHeight="1"/>
    <row r="241" s="7" customFormat="1" ht="3.9" customHeight="1"/>
    <row r="242" s="7" customFormat="1" ht="3.9" customHeight="1"/>
    <row r="243" s="7" customFormat="1" ht="3.9" customHeight="1"/>
    <row r="244" s="7" customFormat="1" ht="3.9" customHeight="1"/>
    <row r="245" s="7" customFormat="1" ht="3.9" customHeight="1"/>
    <row r="246" s="7" customFormat="1" ht="3.9" customHeight="1"/>
    <row r="247" s="7" customFormat="1" ht="3.9" customHeight="1"/>
    <row r="248" s="7" customFormat="1" ht="3.9" customHeight="1"/>
    <row r="249" s="7" customFormat="1" ht="3.9" customHeight="1"/>
    <row r="250" s="7" customFormat="1" ht="3.9" customHeight="1"/>
    <row r="251" s="7" customFormat="1" ht="3.9" customHeight="1"/>
    <row r="252" s="7" customFormat="1" ht="3.9" customHeight="1"/>
    <row r="253" s="7" customFormat="1" ht="3.9" customHeight="1"/>
    <row r="254" s="7" customFormat="1" ht="3.9" customHeight="1"/>
    <row r="255" s="7" customFormat="1" ht="3.9" customHeight="1"/>
    <row r="256" s="7" customFormat="1" ht="3.9" customHeight="1"/>
    <row r="257" s="7" customFormat="1" ht="3.9" customHeight="1"/>
    <row r="258" s="7" customFormat="1" ht="3.9" customHeight="1"/>
    <row r="259" s="7" customFormat="1" ht="3.9" customHeight="1"/>
    <row r="260" s="7" customFormat="1" ht="3.9" customHeight="1"/>
    <row r="261" s="7" customFormat="1" ht="3.9" customHeight="1"/>
    <row r="262" s="7" customFormat="1" ht="3.9" customHeight="1"/>
    <row r="263" s="7" customFormat="1" ht="3.9" customHeight="1"/>
    <row r="264" s="7" customFormat="1" ht="3.9" customHeight="1"/>
    <row r="265" s="7" customFormat="1" ht="3.9" customHeight="1"/>
    <row r="266" s="7" customFormat="1" ht="3.9" customHeight="1"/>
    <row r="267" s="7" customFormat="1" ht="3.9" customHeight="1"/>
    <row r="268" s="7" customFormat="1" ht="3.9" customHeight="1"/>
    <row r="269" s="7" customFormat="1" ht="3.9" customHeight="1"/>
    <row r="270" s="7" customFormat="1" ht="3.9" customHeight="1"/>
    <row r="271" s="7" customFormat="1" ht="3.9" customHeight="1"/>
    <row r="272" s="7" customFormat="1" ht="3.9" customHeight="1"/>
    <row r="273" s="7" customFormat="1" ht="3.9" customHeight="1"/>
    <row r="274" s="7" customFormat="1" ht="3.9" customHeight="1"/>
    <row r="275" s="7" customFormat="1" ht="3.9" customHeight="1"/>
    <row r="276" s="7" customFormat="1" ht="3.9" customHeight="1"/>
    <row r="277" s="7" customFormat="1" ht="3.9" customHeight="1"/>
    <row r="278" s="7" customFormat="1" ht="3.9" customHeight="1"/>
    <row r="279" s="7" customFormat="1" ht="3.9" customHeight="1"/>
    <row r="280" s="7" customFormat="1" ht="3.9" customHeight="1"/>
    <row r="281" s="7" customFormat="1" ht="3.9" customHeight="1"/>
    <row r="282" s="7" customFormat="1" ht="3.9" customHeight="1"/>
    <row r="283" s="7" customFormat="1" ht="3.9" customHeight="1"/>
    <row r="284" s="7" customFormat="1" ht="3.9" customHeight="1"/>
    <row r="285" s="7" customFormat="1" ht="3.9" customHeight="1"/>
    <row r="286" s="7" customFormat="1" ht="3.9" customHeight="1"/>
    <row r="287" s="7" customFormat="1" ht="3.9" customHeight="1"/>
    <row r="288" s="7" customFormat="1" ht="3.9" customHeight="1"/>
    <row r="289" s="7" customFormat="1" ht="3.9" customHeight="1"/>
    <row r="290" s="7" customFormat="1" ht="3.9" customHeight="1"/>
    <row r="291" s="7" customFormat="1" ht="3.9" customHeight="1"/>
    <row r="292" s="7" customFormat="1" ht="3.9" customHeight="1"/>
    <row r="293" s="7" customFormat="1" ht="3.9" customHeight="1"/>
    <row r="294" s="7" customFormat="1" ht="3.9" customHeight="1"/>
    <row r="295" s="7" customFormat="1" ht="3.9" customHeight="1"/>
    <row r="296" s="7" customFormat="1" ht="3.9" customHeight="1"/>
    <row r="297" s="7" customFormat="1" ht="3.9" customHeight="1"/>
    <row r="298" s="7" customFormat="1" ht="3.9" customHeight="1"/>
    <row r="299" s="7" customFormat="1" ht="3.9" customHeight="1"/>
    <row r="300" s="7" customFormat="1" ht="3.9" customHeight="1"/>
    <row r="301" s="7" customFormat="1" ht="3.9" customHeight="1"/>
    <row r="302" s="7" customFormat="1" ht="3.9" customHeight="1"/>
    <row r="303" s="7" customFormat="1" ht="3.9" customHeight="1"/>
    <row r="304" s="7" customFormat="1" ht="3.9" customHeight="1"/>
    <row r="305" s="7" customFormat="1" ht="3.9" customHeight="1"/>
    <row r="306" s="7" customFormat="1" ht="3.9" customHeight="1"/>
    <row r="307" s="7" customFormat="1" ht="3.9" customHeight="1"/>
    <row r="308" s="7" customFormat="1" ht="3.9" customHeight="1"/>
    <row r="309" s="7" customFormat="1" ht="3.9" customHeight="1"/>
    <row r="310" s="7" customFormat="1" ht="3.9" customHeight="1"/>
    <row r="311" s="7" customFormat="1" ht="3.9" customHeight="1"/>
    <row r="312" s="7" customFormat="1" ht="3.9" customHeight="1"/>
    <row r="313" s="7" customFormat="1" ht="3.9" customHeight="1"/>
    <row r="314" s="7" customFormat="1" ht="3.9" customHeight="1"/>
    <row r="315" s="7" customFormat="1" ht="3.9" customHeight="1"/>
    <row r="316" s="7" customFormat="1" ht="3.9" customHeight="1"/>
    <row r="317" s="7" customFormat="1" ht="3.9" customHeight="1"/>
    <row r="318" s="7" customFormat="1" ht="3.9" customHeight="1"/>
    <row r="319" s="7" customFormat="1" ht="3.9" customHeight="1"/>
    <row r="320" s="7" customFormat="1" ht="3.9" customHeight="1"/>
    <row r="321" s="7" customFormat="1" ht="3.9" customHeight="1"/>
    <row r="322" s="7" customFormat="1" ht="3.9" customHeight="1"/>
    <row r="323" s="7" customFormat="1" ht="3.9" customHeight="1"/>
    <row r="324" s="7" customFormat="1" ht="3.9" customHeight="1"/>
    <row r="325" s="7" customFormat="1" ht="3.9" customHeight="1"/>
    <row r="326" s="7" customFormat="1" ht="3.9" customHeight="1"/>
    <row r="327" s="7" customFormat="1" ht="3.9" customHeight="1"/>
    <row r="328" s="7" customFormat="1" ht="3.9" customHeight="1"/>
    <row r="329" s="7" customFormat="1" ht="3.9" customHeight="1"/>
    <row r="330" s="7" customFormat="1" ht="3.9" customHeight="1"/>
    <row r="331" s="7" customFormat="1" ht="3.9" customHeight="1"/>
    <row r="332" s="7" customFormat="1" ht="3.9" customHeight="1"/>
    <row r="333" s="7" customFormat="1" ht="3.9" customHeight="1"/>
    <row r="334" s="7" customFormat="1" ht="3.9" customHeight="1"/>
    <row r="335" s="7" customFormat="1" ht="3.9" customHeight="1"/>
    <row r="336" s="7" customFormat="1" ht="3.9" customHeight="1"/>
    <row r="337" s="7" customFormat="1" ht="3.9" customHeight="1"/>
    <row r="338" s="7" customFormat="1" ht="3.9" customHeight="1"/>
    <row r="339" s="7" customFormat="1" ht="3.9" customHeight="1"/>
    <row r="340" s="7" customFormat="1" ht="3.9" customHeight="1"/>
    <row r="341" s="7" customFormat="1" ht="3.9" customHeight="1"/>
    <row r="342" s="7" customFormat="1" ht="3.9" customHeight="1"/>
    <row r="343" s="7" customFormat="1" ht="3.9" customHeight="1"/>
    <row r="344" s="7" customFormat="1" ht="3.9" customHeight="1"/>
    <row r="345" s="7" customFormat="1" ht="3.9" customHeight="1"/>
    <row r="346" s="7" customFormat="1" ht="3.9" customHeight="1"/>
    <row r="347" s="7" customFormat="1" ht="3.9" customHeight="1"/>
    <row r="348" s="7" customFormat="1" ht="3.9" customHeight="1"/>
    <row r="349" s="7" customFormat="1" ht="3.9" customHeight="1"/>
    <row r="350" s="7" customFormat="1" ht="3.9" customHeight="1"/>
    <row r="351" s="7" customFormat="1" ht="3.9" customHeight="1"/>
    <row r="352" s="7" customFormat="1" ht="3.9" customHeight="1"/>
    <row r="353" s="7" customFormat="1" ht="3.9" customHeight="1"/>
    <row r="354" s="7" customFormat="1" ht="3.9" customHeight="1"/>
    <row r="355" s="7" customFormat="1" ht="3.9" customHeight="1"/>
    <row r="356" s="7" customFormat="1" ht="3.9" customHeight="1"/>
    <row r="357" s="7" customFormat="1" ht="3.9" customHeight="1"/>
    <row r="358" s="7" customFormat="1" ht="3.9" customHeight="1"/>
    <row r="359" s="7" customFormat="1" ht="3.9" customHeight="1"/>
    <row r="360" s="7" customFormat="1" ht="3.9" customHeight="1"/>
    <row r="361" s="7" customFormat="1" ht="3.9" customHeight="1"/>
    <row r="362" s="7" customFormat="1" ht="3.9" customHeight="1"/>
    <row r="363" s="7" customFormat="1" ht="3.9" customHeight="1"/>
    <row r="364" s="7" customFormat="1" ht="3.9" customHeight="1"/>
    <row r="365" s="7" customFormat="1" ht="3.9" customHeight="1"/>
    <row r="366" s="7" customFormat="1" ht="3.9" customHeight="1"/>
    <row r="367" s="7" customFormat="1" ht="3.9" customHeight="1"/>
    <row r="368" s="7" customFormat="1" ht="3.9" customHeight="1"/>
    <row r="369" s="7" customFormat="1" ht="3.9" customHeight="1"/>
    <row r="370" s="7" customFormat="1" ht="3.9" customHeight="1"/>
    <row r="371" s="7" customFormat="1" ht="3.9" customHeight="1"/>
    <row r="372" s="7" customFormat="1" ht="3.9" customHeight="1"/>
    <row r="373" s="7" customFormat="1" ht="3.9" customHeight="1"/>
    <row r="374" s="7" customFormat="1" ht="3.9" customHeight="1"/>
    <row r="375" s="7" customFormat="1" ht="3.9" customHeight="1"/>
    <row r="376" s="7" customFormat="1" ht="3.9" customHeight="1"/>
    <row r="377" s="7" customFormat="1" ht="3.9" customHeight="1"/>
    <row r="378" s="7" customFormat="1" ht="3.9" customHeight="1"/>
    <row r="379" s="7" customFormat="1" ht="3.9" customHeight="1"/>
    <row r="380" s="7" customFormat="1" ht="3.9" customHeight="1"/>
    <row r="381" s="7" customFormat="1" ht="3.9" customHeight="1"/>
    <row r="382" s="7" customFormat="1" ht="3.9" customHeight="1"/>
    <row r="383" s="7" customFormat="1" ht="3.9" customHeight="1"/>
    <row r="384" s="7" customFormat="1" ht="3.9" customHeight="1"/>
    <row r="385" s="7" customFormat="1" ht="3.9" customHeight="1"/>
    <row r="386" s="7" customFormat="1" ht="3.9" customHeight="1"/>
    <row r="387" s="7" customFormat="1" ht="3.9" customHeight="1"/>
    <row r="388" s="7" customFormat="1" ht="3.9" customHeight="1"/>
    <row r="389" s="7" customFormat="1" ht="3.9" customHeight="1"/>
    <row r="390" s="7" customFormat="1" ht="3.9" customHeight="1"/>
    <row r="391" s="7" customFormat="1" ht="3.9" customHeight="1"/>
    <row r="392" s="7" customFormat="1" ht="3.9" customHeight="1"/>
    <row r="393" s="7" customFormat="1" ht="3.9" customHeight="1"/>
    <row r="394" s="7" customFormat="1" ht="3.9" customHeight="1"/>
    <row r="395" s="7" customFormat="1" ht="3.9" customHeight="1"/>
    <row r="396" s="7" customFormat="1" ht="3.9" customHeight="1"/>
    <row r="397" s="7" customFormat="1" ht="3.9" customHeight="1"/>
    <row r="398" s="7" customFormat="1" ht="3.9" customHeight="1"/>
    <row r="399" s="7" customFormat="1" ht="3.9" customHeight="1"/>
    <row r="400" s="7" customFormat="1" ht="3.9" customHeight="1"/>
    <row r="401" s="7" customFormat="1" ht="3.9" customHeight="1"/>
    <row r="402" s="7" customFormat="1" ht="3.9" customHeight="1"/>
    <row r="403" s="7" customFormat="1" ht="3.9" customHeight="1"/>
    <row r="404" s="7" customFormat="1" ht="3.9" customHeight="1"/>
    <row r="405" s="7" customFormat="1" ht="3.9" customHeight="1"/>
    <row r="406" s="7" customFormat="1" ht="3.9" customHeight="1"/>
    <row r="407" s="7" customFormat="1" ht="3.9" customHeight="1"/>
    <row r="408" s="7" customFormat="1" ht="3.9" customHeight="1"/>
    <row r="409" s="7" customFormat="1" ht="3.9" customHeight="1"/>
    <row r="410" s="7" customFormat="1" ht="3.9" customHeight="1"/>
    <row r="411" s="7" customFormat="1" ht="3.9" customHeight="1"/>
    <row r="412" s="7" customFormat="1" ht="3.9" customHeight="1"/>
    <row r="413" s="7" customFormat="1" ht="3.9" customHeight="1"/>
    <row r="414" s="7" customFormat="1" ht="3.9" customHeight="1"/>
    <row r="415" s="7" customFormat="1" ht="3.9" customHeight="1"/>
    <row r="416" s="7" customFormat="1" ht="3.9" customHeight="1"/>
    <row r="417" s="7" customFormat="1" ht="3.9" customHeight="1"/>
    <row r="418" s="7" customFormat="1" ht="3.9" customHeight="1"/>
    <row r="419" s="7" customFormat="1" ht="3.9" customHeight="1"/>
    <row r="420" s="7" customFormat="1" ht="3.9" customHeight="1"/>
    <row r="421" s="7" customFormat="1" ht="3.9" customHeight="1"/>
    <row r="422" s="7" customFormat="1" ht="3.9" customHeight="1"/>
    <row r="423" s="7" customFormat="1" ht="3.9" customHeight="1"/>
    <row r="424" s="7" customFormat="1" ht="3.9" customHeight="1"/>
    <row r="425" s="7" customFormat="1" ht="3.9" customHeight="1"/>
    <row r="426" s="7" customFormat="1" ht="3.9" customHeight="1"/>
    <row r="427" s="7" customFormat="1" ht="3.9" customHeight="1"/>
    <row r="428" s="7" customFormat="1" ht="3.9" customHeight="1"/>
    <row r="429" s="7" customFormat="1" ht="3.9" customHeight="1"/>
    <row r="430" s="7" customFormat="1" ht="3.9" customHeight="1"/>
    <row r="431" s="7" customFormat="1" ht="3.9" customHeight="1"/>
    <row r="432" s="7" customFormat="1" ht="3.9" customHeight="1"/>
    <row r="433" s="7" customFormat="1" ht="3.9" customHeight="1"/>
    <row r="434" s="7" customFormat="1" ht="3.9" customHeight="1"/>
    <row r="435" s="7" customFormat="1" ht="3.9" customHeight="1"/>
    <row r="436" s="7" customFormat="1" ht="3.9" customHeight="1"/>
    <row r="437" s="7" customFormat="1" ht="3.9" customHeight="1"/>
    <row r="438" s="7" customFormat="1" ht="3.9" customHeight="1"/>
    <row r="439" s="7" customFormat="1" ht="3.9" customHeight="1"/>
    <row r="440" s="7" customFormat="1" ht="3.9" customHeight="1"/>
    <row r="441" s="7" customFormat="1" ht="3.9" customHeight="1"/>
    <row r="442" s="7" customFormat="1" ht="3.9" customHeight="1"/>
    <row r="443" s="7" customFormat="1" ht="3.9" customHeight="1"/>
    <row r="444" s="7" customFormat="1" ht="3.9" customHeight="1"/>
    <row r="445" s="7" customFormat="1" ht="3.9" customHeight="1"/>
    <row r="446" s="7" customFormat="1" ht="3.9" customHeight="1"/>
    <row r="447" s="7" customFormat="1" ht="3.9" customHeight="1"/>
    <row r="448" s="7" customFormat="1" ht="3.9" customHeight="1"/>
    <row r="449" s="7" customFormat="1" ht="3.9" customHeight="1"/>
    <row r="450" s="7" customFormat="1" ht="3.9" customHeight="1"/>
    <row r="451" s="7" customFormat="1" ht="3.9" customHeight="1"/>
    <row r="452" s="7" customFormat="1" ht="3.9" customHeight="1"/>
    <row r="453" s="7" customFormat="1" ht="3.9" customHeight="1"/>
    <row r="454" s="7" customFormat="1" ht="3.9" customHeight="1"/>
    <row r="455" s="7" customFormat="1" ht="3.9" customHeight="1"/>
    <row r="456" s="7" customFormat="1" ht="3.9" customHeight="1"/>
    <row r="457" s="7" customFormat="1" ht="3.9" customHeight="1"/>
    <row r="458" s="7" customFormat="1" ht="3.9" customHeight="1"/>
    <row r="459" s="7" customFormat="1" ht="3.9" customHeight="1"/>
    <row r="460" s="7" customFormat="1" ht="3.9" customHeight="1"/>
    <row r="461" s="7" customFormat="1" ht="3.9" customHeight="1"/>
    <row r="462" s="7" customFormat="1" ht="3.9" customHeight="1"/>
    <row r="463" s="7" customFormat="1" ht="3.9" customHeight="1"/>
    <row r="464" s="7" customFormat="1" ht="3.9" customHeight="1"/>
    <row r="465" s="7" customFormat="1" ht="3.9" customHeight="1"/>
    <row r="466" s="7" customFormat="1" ht="3.9" customHeight="1"/>
    <row r="467" s="7" customFormat="1" ht="3.9" customHeight="1"/>
    <row r="468" s="7" customFormat="1" ht="3.9" customHeight="1"/>
    <row r="469" s="7" customFormat="1" ht="3.9" customHeight="1"/>
    <row r="470" s="7" customFormat="1" ht="3.9" customHeight="1"/>
    <row r="471" s="7" customFormat="1" ht="3.9" customHeight="1"/>
    <row r="472" s="7" customFormat="1" ht="3.9" customHeight="1"/>
    <row r="473" s="7" customFormat="1" ht="3.9" customHeight="1"/>
    <row r="474" s="7" customFormat="1" ht="3.9" customHeight="1"/>
    <row r="475" s="7" customFormat="1" ht="3.9" customHeight="1"/>
    <row r="476" s="7" customFormat="1" ht="3.9" customHeight="1"/>
    <row r="477" s="7" customFormat="1" ht="3.9" customHeight="1"/>
    <row r="478" s="7" customFormat="1" ht="3.9" customHeight="1"/>
    <row r="479" s="7" customFormat="1" ht="3.9" customHeight="1"/>
    <row r="480" s="7" customFormat="1" ht="3.9" customHeight="1"/>
    <row r="481" s="7" customFormat="1" ht="3.9" customHeight="1"/>
    <row r="482" s="7" customFormat="1" ht="3.9" customHeight="1"/>
    <row r="483" s="7" customFormat="1" ht="3.9" customHeight="1"/>
    <row r="484" s="7" customFormat="1" ht="3.9" customHeight="1"/>
    <row r="485" s="7" customFormat="1" ht="3.9" customHeight="1"/>
    <row r="486" s="7" customFormat="1" ht="3.9" customHeight="1"/>
    <row r="487" s="7" customFormat="1" ht="3.9" customHeight="1"/>
    <row r="488" s="7" customFormat="1" ht="3.9" customHeight="1"/>
    <row r="489" s="7" customFormat="1" ht="3.9" customHeight="1"/>
    <row r="490" s="7" customFormat="1" ht="3.9" customHeight="1"/>
    <row r="491" s="7" customFormat="1" ht="3.9" customHeight="1"/>
    <row r="492" s="7" customFormat="1" ht="3.9" customHeight="1"/>
    <row r="493" s="7" customFormat="1" ht="3.9" customHeight="1"/>
    <row r="494" s="7" customFormat="1" ht="3.9" customHeight="1"/>
    <row r="495" s="7" customFormat="1" ht="3.9" customHeight="1"/>
    <row r="496" s="7" customFormat="1" ht="3.9" customHeight="1"/>
    <row r="497" s="7" customFormat="1" ht="3.9" customHeight="1"/>
    <row r="498" s="7" customFormat="1" ht="3.9" customHeight="1"/>
    <row r="499" s="7" customFormat="1" ht="3.9" customHeight="1"/>
    <row r="500" s="7" customFormat="1" ht="3.9" customHeight="1"/>
    <row r="501" s="7" customFormat="1" ht="3.9" customHeight="1"/>
    <row r="502" s="7" customFormat="1" ht="3.9" customHeight="1"/>
    <row r="503" s="7" customFormat="1" ht="3.9" customHeight="1"/>
    <row r="504" s="7" customFormat="1" ht="3.9" customHeight="1"/>
    <row r="505" s="7" customFormat="1" ht="3.9" customHeight="1"/>
    <row r="506" s="7" customFormat="1" ht="3.9" customHeight="1"/>
    <row r="507" s="7" customFormat="1" ht="3.9" customHeight="1"/>
    <row r="508" s="7" customFormat="1" ht="3.9" customHeight="1"/>
    <row r="509" s="7" customFormat="1" ht="3.9" customHeight="1"/>
    <row r="510" s="7" customFormat="1" ht="3.9" customHeight="1"/>
    <row r="511" s="7" customFormat="1" ht="3.9" customHeight="1"/>
    <row r="512" s="7" customFormat="1" ht="3.9" customHeight="1"/>
    <row r="513" s="7" customFormat="1" ht="3.9" customHeight="1"/>
    <row r="514" s="7" customFormat="1" ht="3.9" customHeight="1"/>
    <row r="515" s="7" customFormat="1" ht="3.9" customHeight="1"/>
    <row r="516" s="7" customFormat="1" ht="3.9" customHeight="1"/>
    <row r="517" s="7" customFormat="1" ht="3.9" customHeight="1"/>
    <row r="518" s="7" customFormat="1" ht="3.9" customHeight="1"/>
    <row r="519" s="7" customFormat="1" ht="3.9" customHeight="1"/>
    <row r="520" s="7" customFormat="1" ht="3.9" customHeight="1"/>
    <row r="521" s="7" customFormat="1" ht="3.9" customHeight="1"/>
    <row r="522" s="7" customFormat="1" ht="3.9" customHeight="1"/>
    <row r="523" s="7" customFormat="1" ht="3.9" customHeight="1"/>
    <row r="524" s="7" customFormat="1" ht="3.9" customHeight="1"/>
    <row r="525" s="7" customFormat="1" ht="3.9" customHeight="1"/>
    <row r="526" s="7" customFormat="1" ht="3.9" customHeight="1"/>
    <row r="527" s="7" customFormat="1" ht="3.9" customHeight="1"/>
    <row r="528" s="7" customFormat="1" ht="3.9" customHeight="1"/>
    <row r="529" s="7" customFormat="1" ht="3.9" customHeight="1"/>
    <row r="530" s="7" customFormat="1" ht="3.9" customHeight="1"/>
    <row r="531" s="7" customFormat="1" ht="3.9" customHeight="1"/>
    <row r="532" s="7" customFormat="1" ht="3.9" customHeight="1"/>
    <row r="533" s="7" customFormat="1" ht="3.9" customHeight="1"/>
    <row r="534" s="7" customFormat="1" ht="3.9" customHeight="1"/>
    <row r="535" s="7" customFormat="1" ht="3.9" customHeight="1"/>
    <row r="536" s="7" customFormat="1" ht="3.9" customHeight="1"/>
    <row r="537" s="7" customFormat="1" ht="3.9" customHeight="1"/>
    <row r="538" s="7" customFormat="1" ht="3.9" customHeight="1"/>
    <row r="539" s="7" customFormat="1" ht="3.9" customHeight="1"/>
    <row r="540" s="7" customFormat="1" ht="3.9" customHeight="1"/>
    <row r="541" s="7" customFormat="1" ht="3.9" customHeight="1"/>
    <row r="542" s="7" customFormat="1" ht="3.9" customHeight="1"/>
    <row r="543" s="7" customFormat="1" ht="3.9" customHeight="1"/>
    <row r="544" s="7" customFormat="1" ht="3.9" customHeight="1"/>
    <row r="545" s="7" customFormat="1" ht="3.9" customHeight="1"/>
    <row r="546" s="7" customFormat="1" ht="3.9" customHeight="1"/>
    <row r="547" s="7" customFormat="1" ht="3.9" customHeight="1"/>
    <row r="548" s="7" customFormat="1" ht="3.9" customHeight="1"/>
    <row r="549" s="7" customFormat="1" ht="3.9" customHeight="1"/>
    <row r="550" s="7" customFormat="1" ht="3.9" customHeight="1"/>
    <row r="551" s="7" customFormat="1" ht="3.9" customHeight="1"/>
    <row r="552" s="7" customFormat="1" ht="3.9" customHeight="1"/>
    <row r="553" s="7" customFormat="1" ht="3.9" customHeight="1"/>
    <row r="554" s="7" customFormat="1" ht="3.9" customHeight="1"/>
    <row r="555" s="7" customFormat="1" ht="3.9" customHeight="1"/>
    <row r="556" s="7" customFormat="1" ht="3.9" customHeight="1"/>
    <row r="557" s="7" customFormat="1" ht="3.9" customHeight="1"/>
    <row r="558" s="7" customFormat="1" ht="3.9" customHeight="1"/>
    <row r="559" s="7" customFormat="1" ht="3.9" customHeight="1"/>
    <row r="560" s="7" customFormat="1" ht="3.9" customHeight="1"/>
    <row r="561" s="7" customFormat="1" ht="3.9" customHeight="1"/>
    <row r="562" s="7" customFormat="1" ht="3.9" customHeight="1"/>
    <row r="563" s="7" customFormat="1" ht="3.9" customHeight="1"/>
    <row r="564" s="7" customFormat="1" ht="3.9" customHeight="1"/>
    <row r="565" s="7" customFormat="1" ht="3.9" customHeight="1"/>
    <row r="566" s="7" customFormat="1" ht="3.9" customHeight="1"/>
    <row r="567" s="7" customFormat="1" ht="3.9" customHeight="1"/>
    <row r="568" s="7" customFormat="1" ht="3.9" customHeight="1"/>
    <row r="569" s="7" customFormat="1" ht="3.9" customHeight="1"/>
    <row r="570" s="7" customFormat="1" ht="3.9" customHeight="1"/>
    <row r="571" s="7" customFormat="1" ht="3.9" customHeight="1"/>
    <row r="572" s="7" customFormat="1" ht="3.9" customHeight="1"/>
    <row r="573" s="7" customFormat="1" ht="3.9" customHeight="1"/>
    <row r="574" s="7" customFormat="1" ht="3.9" customHeight="1"/>
    <row r="575" s="7" customFormat="1" ht="3.9" customHeight="1"/>
    <row r="576" s="7" customFormat="1" ht="3.9" customHeight="1"/>
    <row r="577" s="7" customFormat="1" ht="3.9" customHeight="1"/>
    <row r="578" s="7" customFormat="1" ht="3.9" customHeight="1"/>
    <row r="579" s="7" customFormat="1" ht="3.9" customHeight="1"/>
    <row r="580" s="7" customFormat="1" ht="3.9" customHeight="1"/>
    <row r="581" s="7" customFormat="1" ht="3.9" customHeight="1"/>
    <row r="582" s="7" customFormat="1" ht="3.9" customHeight="1"/>
    <row r="583" s="7" customFormat="1" ht="3.9" customHeight="1"/>
    <row r="584" s="7" customFormat="1" ht="3.9" customHeight="1"/>
    <row r="585" s="7" customFormat="1" ht="3.9" customHeight="1"/>
    <row r="586" s="7" customFormat="1" ht="3.9" customHeight="1"/>
    <row r="587" s="7" customFormat="1" ht="3.9" customHeight="1"/>
    <row r="588" s="7" customFormat="1" ht="3.9" customHeight="1"/>
    <row r="589" s="7" customFormat="1" ht="3.9" customHeight="1"/>
    <row r="590" s="7" customFormat="1" ht="3.9" customHeight="1"/>
    <row r="591" s="7" customFormat="1" ht="3.9" customHeight="1"/>
    <row r="592" s="7" customFormat="1" ht="3.9" customHeight="1"/>
    <row r="593" s="7" customFormat="1" ht="3.9" customHeight="1"/>
    <row r="594" s="7" customFormat="1" ht="3.9" customHeight="1"/>
    <row r="595" s="7" customFormat="1" ht="3.9" customHeight="1"/>
    <row r="596" s="7" customFormat="1" ht="3.9" customHeight="1"/>
    <row r="597" s="7" customFormat="1" ht="3.9" customHeight="1"/>
    <row r="598" s="7" customFormat="1" ht="3.9" customHeight="1"/>
    <row r="599" s="7" customFormat="1" ht="3.9" customHeight="1"/>
    <row r="600" s="7" customFormat="1" ht="3.9" customHeight="1"/>
    <row r="601" s="7" customFormat="1" ht="3.9" customHeight="1"/>
    <row r="602" s="7" customFormat="1" ht="3.9" customHeight="1"/>
    <row r="603" s="7" customFormat="1" ht="3.9" customHeight="1"/>
    <row r="604" s="7" customFormat="1" ht="3.9" customHeight="1"/>
    <row r="605" s="7" customFormat="1" ht="3.9" customHeight="1"/>
    <row r="606" s="7" customFormat="1" ht="3.9" customHeight="1"/>
    <row r="607" s="7" customFormat="1" ht="3.9" customHeight="1"/>
    <row r="608" s="7" customFormat="1" ht="3.9" customHeight="1"/>
    <row r="609" s="7" customFormat="1" ht="3.9" customHeight="1"/>
    <row r="610" s="7" customFormat="1" ht="3.9" customHeight="1"/>
    <row r="611" s="7" customFormat="1" ht="3.9" customHeight="1"/>
    <row r="612" s="7" customFormat="1" ht="3.9" customHeight="1"/>
    <row r="613" s="7" customFormat="1" ht="3.9" customHeight="1"/>
    <row r="614" s="7" customFormat="1" ht="3.9" customHeight="1"/>
    <row r="615" s="7" customFormat="1" ht="3.9" customHeight="1"/>
    <row r="616" s="7" customFormat="1" ht="3.9" customHeight="1"/>
    <row r="617" s="7" customFormat="1" ht="3.9" customHeight="1"/>
    <row r="618" s="7" customFormat="1" ht="3.9" customHeight="1"/>
    <row r="619" s="7" customFormat="1" ht="3.9" customHeight="1"/>
    <row r="620" s="7" customFormat="1" ht="3.9" customHeight="1"/>
    <row r="621" s="7" customFormat="1" ht="3.9" customHeight="1"/>
    <row r="622" s="7" customFormat="1" ht="3.9" customHeight="1"/>
    <row r="623" s="7" customFormat="1" ht="3.9" customHeight="1"/>
    <row r="624" s="7" customFormat="1" ht="3.9" customHeight="1"/>
    <row r="625" s="7" customFormat="1" ht="3.9" customHeight="1"/>
    <row r="626" s="7" customFormat="1" ht="3.9" customHeight="1"/>
    <row r="627" s="7" customFormat="1" ht="3.9" customHeight="1"/>
    <row r="628" s="7" customFormat="1" ht="3.9" customHeight="1"/>
    <row r="629" s="7" customFormat="1" ht="3.9" customHeight="1"/>
    <row r="630" s="7" customFormat="1" ht="3.9" customHeight="1"/>
    <row r="631" s="7" customFormat="1" ht="3.9" customHeight="1"/>
    <row r="632" s="7" customFormat="1" ht="3.9" customHeight="1"/>
    <row r="633" s="7" customFormat="1" ht="3.9" customHeight="1"/>
    <row r="634" s="7" customFormat="1" ht="3.9" customHeight="1"/>
    <row r="635" s="7" customFormat="1" ht="3.9" customHeight="1"/>
    <row r="636" s="7" customFormat="1" ht="3.9" customHeight="1"/>
    <row r="637" s="7" customFormat="1" ht="3.9" customHeight="1"/>
    <row r="638" s="7" customFormat="1" ht="3.9" customHeight="1"/>
    <row r="639" s="7" customFormat="1" ht="3.9" customHeight="1"/>
    <row r="640" s="7" customFormat="1" ht="3.9" customHeight="1"/>
    <row r="641" s="7" customFormat="1" ht="3.9" customHeight="1"/>
    <row r="642" s="7" customFormat="1" ht="3.9" customHeight="1"/>
    <row r="643" s="7" customFormat="1" ht="3.9" customHeight="1"/>
    <row r="644" s="7" customFormat="1" ht="3.9" customHeight="1"/>
    <row r="645" s="7" customFormat="1" ht="3.9" customHeight="1"/>
    <row r="646" s="7" customFormat="1" ht="3.9" customHeight="1"/>
    <row r="647" s="7" customFormat="1" ht="3.9" customHeight="1"/>
    <row r="648" s="7" customFormat="1" ht="3.9" customHeight="1"/>
    <row r="649" s="7" customFormat="1" ht="3.9" customHeight="1"/>
    <row r="650" s="7" customFormat="1" ht="3.9" customHeight="1"/>
    <row r="651" s="7" customFormat="1" ht="3.9" customHeight="1"/>
    <row r="652" s="7" customFormat="1" ht="3.9" customHeight="1"/>
    <row r="653" s="7" customFormat="1" ht="3.9" customHeight="1"/>
    <row r="654" s="7" customFormat="1" ht="3.9" customHeight="1"/>
    <row r="655" s="7" customFormat="1" ht="3.9" customHeight="1"/>
    <row r="656" s="7" customFormat="1" ht="3.9" customHeight="1"/>
    <row r="657" s="7" customFormat="1" ht="3.9" customHeight="1"/>
    <row r="658" s="7" customFormat="1" ht="3.9" customHeight="1"/>
    <row r="659" s="7" customFormat="1" ht="3.9" customHeight="1"/>
    <row r="660" s="7" customFormat="1" ht="3.9" customHeight="1"/>
    <row r="661" s="7" customFormat="1" ht="3.9" customHeight="1"/>
    <row r="662" s="7" customFormat="1" ht="3.9" customHeight="1"/>
    <row r="663" s="7" customFormat="1" ht="3.9" customHeight="1"/>
    <row r="664" s="7" customFormat="1" ht="3.9" customHeight="1"/>
    <row r="665" s="7" customFormat="1" ht="3.9" customHeight="1"/>
    <row r="666" s="7" customFormat="1" ht="3.9" customHeight="1"/>
    <row r="667" s="7" customFormat="1" ht="3.9" customHeight="1"/>
    <row r="668" s="7" customFormat="1" ht="3.9" customHeight="1"/>
    <row r="669" s="7" customFormat="1" ht="3.9" customHeight="1"/>
    <row r="670" s="7" customFormat="1" ht="3.9" customHeight="1"/>
    <row r="671" s="7" customFormat="1" ht="3.9" customHeight="1"/>
    <row r="672" s="7" customFormat="1" ht="3.9" customHeight="1"/>
    <row r="673" s="7" customFormat="1" ht="3.9" customHeight="1"/>
    <row r="674" s="7" customFormat="1" ht="3.9" customHeight="1"/>
    <row r="675" s="7" customFormat="1" ht="3.9" customHeight="1"/>
    <row r="676" s="7" customFormat="1" ht="3.9" customHeight="1"/>
    <row r="677" s="7" customFormat="1" ht="3.9" customHeight="1"/>
    <row r="678" s="7" customFormat="1" ht="3.9" customHeight="1"/>
    <row r="679" s="7" customFormat="1" ht="3.9" customHeight="1"/>
    <row r="680" s="7" customFormat="1" ht="3.9" customHeight="1"/>
    <row r="681" s="7" customFormat="1" ht="3.9" customHeight="1"/>
    <row r="682" s="7" customFormat="1" ht="3.9" customHeight="1"/>
    <row r="683" s="7" customFormat="1" ht="3.9" customHeight="1"/>
    <row r="684" s="7" customFormat="1" ht="3.9" customHeight="1"/>
    <row r="685" s="7" customFormat="1" ht="3.9" customHeight="1"/>
    <row r="686" s="7" customFormat="1" ht="3.9" customHeight="1"/>
    <row r="687" s="7" customFormat="1" ht="3.9" customHeight="1"/>
    <row r="688" s="7" customFormat="1" ht="3.9" customHeight="1"/>
    <row r="689" s="7" customFormat="1" ht="3.9" customHeight="1"/>
    <row r="690" s="7" customFormat="1" ht="3.9" customHeight="1"/>
    <row r="691" s="7" customFormat="1" ht="3.9" customHeight="1"/>
    <row r="692" s="7" customFormat="1" ht="3.9" customHeight="1"/>
    <row r="693" s="7" customFormat="1" ht="3.9" customHeight="1"/>
    <row r="694" s="7" customFormat="1" ht="3.9" customHeight="1"/>
    <row r="695" s="7" customFormat="1" ht="3.9" customHeight="1"/>
    <row r="696" s="7" customFormat="1" ht="3.9" customHeight="1"/>
    <row r="697" s="7" customFormat="1" ht="3.9" customHeight="1"/>
    <row r="698" s="7" customFormat="1" ht="3.9" customHeight="1"/>
    <row r="699" s="7" customFormat="1" ht="3.9" customHeight="1"/>
    <row r="700" s="7" customFormat="1" ht="3.9" customHeight="1"/>
    <row r="701" s="7" customFormat="1" ht="3.9" customHeight="1"/>
    <row r="702" s="7" customFormat="1" ht="3.9" customHeight="1"/>
    <row r="703" s="7" customFormat="1" ht="3.9" customHeight="1"/>
    <row r="704" s="7" customFormat="1" ht="3.9" customHeight="1"/>
    <row r="705" s="7" customFormat="1" ht="3.9" customHeight="1"/>
    <row r="706" s="7" customFormat="1" ht="3.9" customHeight="1"/>
    <row r="707" s="7" customFormat="1" ht="3.9" customHeight="1"/>
    <row r="708" s="7" customFormat="1" ht="3.9" customHeight="1"/>
    <row r="709" s="7" customFormat="1" ht="3.9" customHeight="1"/>
    <row r="710" s="7" customFormat="1" ht="3.9" customHeight="1"/>
    <row r="711" s="7" customFormat="1" ht="3.9" customHeight="1"/>
    <row r="712" s="7" customFormat="1" ht="3.9" customHeight="1"/>
    <row r="713" s="7" customFormat="1" ht="3.9" customHeight="1"/>
    <row r="714" s="7" customFormat="1" ht="3.9" customHeight="1"/>
    <row r="715" s="7" customFormat="1" ht="3.9" customHeight="1"/>
    <row r="716" s="7" customFormat="1" ht="3.9" customHeight="1"/>
    <row r="717" s="7" customFormat="1" ht="3.9" customHeight="1"/>
    <row r="718" s="7" customFormat="1" ht="3.9" customHeight="1"/>
    <row r="719" s="7" customFormat="1" ht="3.9" customHeight="1"/>
    <row r="720" s="7" customFormat="1" ht="3.9" customHeight="1"/>
    <row r="721" s="7" customFormat="1" ht="3.9" customHeight="1"/>
    <row r="722" s="7" customFormat="1" ht="3.9" customHeight="1"/>
    <row r="723" s="7" customFormat="1" ht="3.9" customHeight="1"/>
    <row r="724" s="7" customFormat="1" ht="3.9" customHeight="1"/>
    <row r="725" s="7" customFormat="1" ht="3.9" customHeight="1"/>
    <row r="726" s="7" customFormat="1" ht="3.9" customHeight="1"/>
    <row r="727" s="7" customFormat="1" ht="3.9" customHeight="1"/>
    <row r="728" s="7" customFormat="1" ht="3.9" customHeight="1"/>
    <row r="729" s="7" customFormat="1" ht="3.9" customHeight="1"/>
    <row r="730" s="7" customFormat="1" ht="3.9" customHeight="1"/>
    <row r="731" s="7" customFormat="1" ht="3.9" customHeight="1"/>
    <row r="732" s="7" customFormat="1" ht="3.9" customHeight="1"/>
    <row r="733" s="7" customFormat="1" ht="3.9" customHeight="1"/>
    <row r="734" s="7" customFormat="1" ht="3.9" customHeight="1"/>
    <row r="735" s="7" customFormat="1" ht="3.9" customHeight="1"/>
    <row r="736" s="7" customFormat="1" ht="3.9" customHeight="1"/>
    <row r="737" s="7" customFormat="1" ht="3.9" customHeight="1"/>
    <row r="738" s="7" customFormat="1" ht="3.9" customHeight="1"/>
    <row r="739" s="7" customFormat="1" ht="3.9" customHeight="1"/>
    <row r="740" s="7" customFormat="1" ht="3.9" customHeight="1"/>
    <row r="741" s="7" customFormat="1" ht="3.9" customHeight="1"/>
    <row r="742" s="7" customFormat="1" ht="3.9" customHeight="1"/>
    <row r="743" s="7" customFormat="1" ht="3.9" customHeight="1"/>
    <row r="744" s="7" customFormat="1" ht="3.9" customHeight="1"/>
    <row r="745" s="7" customFormat="1" ht="3.9" customHeight="1"/>
    <row r="746" s="7" customFormat="1" ht="3.9" customHeight="1"/>
    <row r="747" s="7" customFormat="1" ht="3.9" customHeight="1"/>
    <row r="748" s="7" customFormat="1" ht="3.9" customHeight="1"/>
    <row r="749" s="7" customFormat="1" ht="3.9" customHeight="1"/>
    <row r="750" s="7" customFormat="1" ht="3.9" customHeight="1"/>
    <row r="751" s="7" customFormat="1" ht="3.9" customHeight="1"/>
    <row r="752" s="7" customFormat="1" ht="3.9" customHeight="1"/>
    <row r="753" s="7" customFormat="1" ht="3.9" customHeight="1"/>
    <row r="754" s="7" customFormat="1" ht="3.9" customHeight="1"/>
    <row r="755" s="7" customFormat="1" ht="3.9" customHeight="1"/>
    <row r="756" s="7" customFormat="1" ht="3.9" customHeight="1"/>
    <row r="757" s="7" customFormat="1" ht="3.9" customHeight="1"/>
    <row r="758" s="7" customFormat="1" ht="3.9" customHeight="1"/>
    <row r="759" s="7" customFormat="1" ht="3.9" customHeight="1"/>
    <row r="760" s="7" customFormat="1" ht="3.9" customHeight="1"/>
    <row r="761" s="7" customFormat="1" ht="3.9" customHeight="1"/>
    <row r="762" s="7" customFormat="1" ht="3.9" customHeight="1"/>
    <row r="763" s="7" customFormat="1" ht="3.9" customHeight="1"/>
    <row r="764" s="7" customFormat="1" ht="3.9" customHeight="1"/>
    <row r="765" s="7" customFormat="1" ht="3.9" customHeight="1"/>
    <row r="766" s="7" customFormat="1" ht="3.9" customHeight="1"/>
    <row r="767" s="7" customFormat="1" ht="3.9" customHeight="1"/>
    <row r="768" s="7" customFormat="1" ht="3.9" customHeight="1"/>
    <row r="769" s="7" customFormat="1" ht="3.9" customHeight="1"/>
    <row r="770" s="7" customFormat="1" ht="3.9" customHeight="1"/>
    <row r="771" s="7" customFormat="1" ht="3.9" customHeight="1"/>
    <row r="772" s="7" customFormat="1" ht="3.9" customHeight="1"/>
    <row r="773" s="7" customFormat="1" ht="3.9" customHeight="1"/>
    <row r="774" s="7" customFormat="1" ht="3.9" customHeight="1"/>
    <row r="775" s="7" customFormat="1" ht="3.9" customHeight="1"/>
    <row r="776" s="7" customFormat="1" ht="3.9" customHeight="1"/>
    <row r="777" s="7" customFormat="1" ht="3.9" customHeight="1"/>
    <row r="778" s="7" customFormat="1" ht="3.9" customHeight="1"/>
    <row r="779" s="7" customFormat="1" ht="3.9" customHeight="1"/>
    <row r="780" s="7" customFormat="1" ht="3.9" customHeight="1"/>
    <row r="781" s="7" customFormat="1" ht="3.9" customHeight="1"/>
    <row r="782" s="7" customFormat="1" ht="3.9" customHeight="1"/>
    <row r="783" s="7" customFormat="1" ht="3.9" customHeight="1"/>
    <row r="784" s="7" customFormat="1" ht="3.9" customHeight="1"/>
    <row r="785" s="7" customFormat="1" ht="3.9" customHeight="1"/>
    <row r="786" s="7" customFormat="1" ht="3.9" customHeight="1"/>
    <row r="787" s="7" customFormat="1" ht="3.9" customHeight="1"/>
    <row r="788" s="7" customFormat="1" ht="3.9" customHeight="1"/>
    <row r="789" s="7" customFormat="1" ht="3.9" customHeight="1"/>
    <row r="790" s="7" customFormat="1" ht="3.9" customHeight="1"/>
    <row r="791" s="7" customFormat="1" ht="3.9" customHeight="1"/>
    <row r="792" s="7" customFormat="1" ht="3.9" customHeight="1"/>
    <row r="793" s="7" customFormat="1" ht="3.9" customHeight="1"/>
    <row r="794" s="7" customFormat="1" ht="3.9" customHeight="1"/>
    <row r="795" s="7" customFormat="1" ht="3.9" customHeight="1"/>
    <row r="796" s="7" customFormat="1" ht="3.9" customHeight="1"/>
    <row r="797" s="7" customFormat="1" ht="3.9" customHeight="1"/>
    <row r="798" s="7" customFormat="1" ht="3.9" customHeight="1"/>
    <row r="799" s="7" customFormat="1" ht="3.9" customHeight="1"/>
    <row r="800" s="7" customFormat="1" ht="3.9" customHeight="1"/>
    <row r="801" s="7" customFormat="1" ht="3.9" customHeight="1"/>
    <row r="802" s="7" customFormat="1" ht="3.9" customHeight="1"/>
    <row r="803" s="7" customFormat="1" ht="3.9" customHeight="1"/>
    <row r="804" s="7" customFormat="1" ht="3.9" customHeight="1"/>
    <row r="805" s="7" customFormat="1" ht="3.9" customHeight="1"/>
    <row r="806" s="7" customFormat="1" ht="3.9" customHeight="1"/>
    <row r="807" s="7" customFormat="1" ht="3.9" customHeight="1"/>
    <row r="808" s="7" customFormat="1" ht="3.9" customHeight="1"/>
    <row r="809" s="7" customFormat="1" ht="3.9" customHeight="1"/>
    <row r="810" s="7" customFormat="1" ht="3.9" customHeight="1"/>
    <row r="811" s="7" customFormat="1" ht="3.9" customHeight="1"/>
    <row r="812" s="7" customFormat="1" ht="3.9" customHeight="1"/>
    <row r="813" s="7" customFormat="1" ht="3.9" customHeight="1"/>
    <row r="814" s="7" customFormat="1" ht="3.9" customHeight="1"/>
    <row r="815" s="7" customFormat="1" ht="3.9" customHeight="1"/>
    <row r="816" s="7" customFormat="1" ht="3.9" customHeight="1"/>
    <row r="817" s="7" customFormat="1" ht="3.9" customHeight="1"/>
    <row r="818" s="7" customFormat="1" ht="3.9" customHeight="1"/>
    <row r="819" s="7" customFormat="1" ht="3.9" customHeight="1"/>
    <row r="820" s="7" customFormat="1" ht="3.9" customHeight="1"/>
    <row r="821" s="7" customFormat="1" ht="3.9" customHeight="1"/>
    <row r="822" s="7" customFormat="1" ht="3.9" customHeight="1"/>
    <row r="823" s="7" customFormat="1" ht="3.9" customHeight="1"/>
    <row r="824" s="7" customFormat="1" ht="3.9" customHeight="1"/>
    <row r="825" s="7" customFormat="1" ht="3.9" customHeight="1"/>
    <row r="826" s="7" customFormat="1" ht="3.9" customHeight="1"/>
    <row r="827" s="7" customFormat="1" ht="3.9" customHeight="1"/>
    <row r="828" s="7" customFormat="1" ht="3.9" customHeight="1"/>
    <row r="829" s="7" customFormat="1" ht="3.9" customHeight="1"/>
    <row r="830" s="7" customFormat="1" ht="3.9" customHeight="1"/>
    <row r="831" s="7" customFormat="1" ht="3.9" customHeight="1"/>
    <row r="832" s="7" customFormat="1" ht="3.9" customHeight="1"/>
    <row r="833" s="7" customFormat="1" ht="3.9" customHeight="1"/>
    <row r="834" s="7" customFormat="1" ht="3.9" customHeight="1"/>
    <row r="835" s="7" customFormat="1" ht="3.9" customHeight="1"/>
    <row r="836" s="7" customFormat="1" ht="3.9" customHeight="1"/>
    <row r="837" s="7" customFormat="1" ht="3.9" customHeight="1"/>
    <row r="838" s="7" customFormat="1" ht="3.9" customHeight="1"/>
    <row r="839" s="7" customFormat="1" ht="3.9" customHeight="1"/>
    <row r="840" s="7" customFormat="1" ht="3.9" customHeight="1"/>
    <row r="841" s="7" customFormat="1" ht="3.9" customHeight="1"/>
    <row r="842" s="7" customFormat="1" ht="3.9" customHeight="1"/>
    <row r="843" s="7" customFormat="1" ht="3.9" customHeight="1"/>
    <row r="844" s="7" customFormat="1" ht="3.9" customHeight="1"/>
    <row r="845" s="7" customFormat="1" ht="3.9" customHeight="1"/>
    <row r="846" s="7" customFormat="1" ht="3.9" customHeight="1"/>
    <row r="847" s="7" customFormat="1" ht="3.9" customHeight="1"/>
    <row r="848" s="7" customFormat="1" ht="3.9" customHeight="1"/>
    <row r="849" s="7" customFormat="1" ht="3.9" customHeight="1"/>
    <row r="850" s="7" customFormat="1" ht="3.9" customHeight="1"/>
    <row r="851" s="7" customFormat="1" ht="3.9" customHeight="1"/>
    <row r="852" s="7" customFormat="1" ht="3.9" customHeight="1"/>
    <row r="853" s="7" customFormat="1" ht="3.9" customHeight="1"/>
    <row r="854" s="7" customFormat="1" ht="3.9" customHeight="1"/>
    <row r="855" s="7" customFormat="1" ht="3.9" customHeight="1"/>
    <row r="856" s="7" customFormat="1" ht="3.9" customHeight="1"/>
    <row r="857" s="7" customFormat="1" ht="3.9" customHeight="1"/>
    <row r="858" s="7" customFormat="1" ht="3.9" customHeight="1"/>
    <row r="859" s="7" customFormat="1" ht="3.9" customHeight="1"/>
    <row r="860" s="7" customFormat="1" ht="3.9" customHeight="1"/>
    <row r="861" s="7" customFormat="1" ht="3.9" customHeight="1"/>
    <row r="862" s="7" customFormat="1" ht="3.9" customHeight="1"/>
    <row r="863" s="7" customFormat="1" ht="3.9" customHeight="1"/>
    <row r="864" s="7" customFormat="1" ht="3.9" customHeight="1"/>
    <row r="865" s="7" customFormat="1" ht="3.9" customHeight="1"/>
    <row r="866" s="7" customFormat="1" ht="3.9" customHeight="1"/>
    <row r="867" s="7" customFormat="1" ht="3.9" customHeight="1"/>
    <row r="868" s="7" customFormat="1" ht="3.9" customHeight="1"/>
    <row r="869" s="7" customFormat="1" ht="3.9" customHeight="1"/>
    <row r="870" s="7" customFormat="1" ht="3.9" customHeight="1"/>
    <row r="871" s="7" customFormat="1" ht="3.9" customHeight="1"/>
    <row r="872" s="7" customFormat="1" ht="3.9" customHeight="1"/>
    <row r="873" s="7" customFormat="1" ht="3.9" customHeight="1"/>
    <row r="874" s="7" customFormat="1" ht="3.9" customHeight="1"/>
    <row r="875" s="7" customFormat="1" ht="3.9" customHeight="1"/>
    <row r="876" s="7" customFormat="1" ht="3.9" customHeight="1"/>
    <row r="877" s="7" customFormat="1" ht="3.9" customHeight="1"/>
    <row r="878" s="7" customFormat="1" ht="3.9" customHeight="1"/>
    <row r="879" s="7" customFormat="1" ht="3.9" customHeight="1"/>
    <row r="880" s="7" customFormat="1" ht="3.9" customHeight="1"/>
    <row r="881" s="7" customFormat="1" ht="3.9" customHeight="1"/>
    <row r="882" s="7" customFormat="1" ht="3.9" customHeight="1"/>
    <row r="883" s="7" customFormat="1" ht="3.9" customHeight="1"/>
    <row r="884" s="7" customFormat="1" ht="3.9" customHeight="1"/>
    <row r="885" s="7" customFormat="1" ht="3.9" customHeight="1"/>
    <row r="886" s="7" customFormat="1" ht="3.9" customHeight="1"/>
    <row r="887" s="7" customFormat="1" ht="3.9" customHeight="1"/>
    <row r="888" s="7" customFormat="1" ht="3.9" customHeight="1"/>
    <row r="889" s="7" customFormat="1" ht="3.9" customHeight="1"/>
    <row r="890" s="7" customFormat="1" ht="3.9" customHeight="1"/>
    <row r="891" s="7" customFormat="1" ht="3.9" customHeight="1"/>
    <row r="892" s="7" customFormat="1" ht="3.9" customHeight="1"/>
    <row r="893" s="7" customFormat="1" ht="3.9" customHeight="1"/>
    <row r="894" s="7" customFormat="1" ht="3.9" customHeight="1"/>
    <row r="895" s="7" customFormat="1" ht="3.9" customHeight="1"/>
    <row r="896" s="7" customFormat="1" ht="3.9" customHeight="1"/>
    <row r="897" s="7" customFormat="1" ht="3.9" customHeight="1"/>
    <row r="898" s="7" customFormat="1" ht="3.9" customHeight="1"/>
    <row r="899" s="7" customFormat="1" ht="3.9" customHeight="1"/>
    <row r="900" s="7" customFormat="1" ht="3.9" customHeight="1"/>
    <row r="901" s="7" customFormat="1" ht="3.9" customHeight="1"/>
    <row r="902" s="7" customFormat="1" ht="3.9" customHeight="1"/>
    <row r="903" s="7" customFormat="1" ht="3.9" customHeight="1"/>
    <row r="904" s="7" customFormat="1" ht="3.9" customHeight="1"/>
    <row r="905" s="7" customFormat="1" ht="3.9" customHeight="1"/>
    <row r="906" s="7" customFormat="1" ht="3.9" customHeight="1"/>
    <row r="907" s="7" customFormat="1" ht="3.9" customHeight="1"/>
    <row r="908" s="7" customFormat="1" ht="3.9" customHeight="1"/>
    <row r="909" s="7" customFormat="1" ht="3.9" customHeight="1"/>
    <row r="910" s="7" customFormat="1" ht="3.9" customHeight="1"/>
    <row r="911" s="7" customFormat="1" ht="3.9" customHeight="1"/>
    <row r="912" s="7" customFormat="1" ht="3.9" customHeight="1"/>
    <row r="913" s="7" customFormat="1" ht="3.9" customHeight="1"/>
    <row r="914" s="7" customFormat="1" ht="3.9" customHeight="1"/>
    <row r="915" s="7" customFormat="1" ht="3.9" customHeight="1"/>
    <row r="916" s="7" customFormat="1" ht="3.9" customHeight="1"/>
    <row r="917" s="7" customFormat="1" ht="3.9" customHeight="1"/>
    <row r="918" s="7" customFormat="1" ht="3.9" customHeight="1"/>
    <row r="919" s="7" customFormat="1" ht="3.9" customHeight="1"/>
    <row r="920" s="7" customFormat="1" ht="3.9" customHeight="1"/>
    <row r="921" s="7" customFormat="1" ht="3.9" customHeight="1"/>
    <row r="922" s="7" customFormat="1" ht="3.9" customHeight="1"/>
    <row r="923" s="7" customFormat="1" ht="3.9" customHeight="1"/>
    <row r="924" s="7" customFormat="1" ht="3.9" customHeight="1"/>
    <row r="925" s="7" customFormat="1" ht="3.9" customHeight="1"/>
    <row r="926" s="7" customFormat="1" ht="3.9" customHeight="1"/>
    <row r="927" s="7" customFormat="1" ht="3.9" customHeight="1"/>
    <row r="928" s="7" customFormat="1" ht="3.9" customHeight="1"/>
    <row r="929" s="7" customFormat="1" ht="3.9" customHeight="1"/>
    <row r="930" s="7" customFormat="1" ht="3.9" customHeight="1"/>
    <row r="931" s="7" customFormat="1" ht="3.9" customHeight="1"/>
    <row r="932" s="7" customFormat="1" ht="3.9" customHeight="1"/>
    <row r="933" s="7" customFormat="1" ht="3.9" customHeight="1"/>
    <row r="934" s="7" customFormat="1" ht="3.9" customHeight="1"/>
    <row r="935" s="7" customFormat="1" ht="3.9" customHeight="1"/>
    <row r="936" s="7" customFormat="1" ht="3.9" customHeight="1"/>
    <row r="937" s="7" customFormat="1" ht="3.9" customHeight="1"/>
    <row r="938" s="7" customFormat="1" ht="3.9" customHeight="1"/>
    <row r="939" s="7" customFormat="1" ht="3.9" customHeight="1"/>
    <row r="940" s="7" customFormat="1" ht="3.9" customHeight="1"/>
    <row r="941" s="7" customFormat="1" ht="3.9" customHeight="1"/>
    <row r="942" s="7" customFormat="1" ht="3.9" customHeight="1"/>
    <row r="943" s="7" customFormat="1" ht="3.9" customHeight="1"/>
    <row r="944" s="7" customFormat="1" ht="3.9" customHeight="1"/>
    <row r="945" s="7" customFormat="1" ht="3.9" customHeight="1"/>
    <row r="946" s="7" customFormat="1" ht="3.9" customHeight="1"/>
    <row r="947" s="7" customFormat="1" ht="3.9" customHeight="1"/>
    <row r="948" s="7" customFormat="1" ht="3.9" customHeight="1"/>
    <row r="949" s="7" customFormat="1" ht="3.9" customHeight="1"/>
    <row r="950" s="7" customFormat="1" ht="3.9" customHeight="1"/>
    <row r="951" s="7" customFormat="1" ht="3.9" customHeight="1"/>
    <row r="952" s="7" customFormat="1" ht="3.9" customHeight="1"/>
    <row r="953" s="7" customFormat="1" ht="3.9" customHeight="1"/>
    <row r="954" s="7" customFormat="1" ht="3.9" customHeight="1"/>
    <row r="955" s="7" customFormat="1" ht="3.9" customHeight="1"/>
    <row r="956" s="7" customFormat="1" ht="3.9" customHeight="1"/>
    <row r="957" s="7" customFormat="1" ht="3.9" customHeight="1"/>
    <row r="958" s="7" customFormat="1" ht="3.9" customHeight="1"/>
    <row r="959" s="7" customFormat="1" ht="3.9" customHeight="1"/>
    <row r="960" s="7" customFormat="1" ht="3.9" customHeight="1"/>
    <row r="961" s="7" customFormat="1" ht="3.9" customHeight="1"/>
    <row r="962" s="7" customFormat="1" ht="3.9" customHeight="1"/>
    <row r="963" s="7" customFormat="1" ht="3.9" customHeight="1"/>
    <row r="964" s="7" customFormat="1" ht="3.9" customHeight="1"/>
    <row r="965" s="7" customFormat="1" ht="3.9" customHeight="1"/>
    <row r="966" s="7" customFormat="1" ht="3.9" customHeight="1"/>
    <row r="967" s="7" customFormat="1" ht="3.9" customHeight="1"/>
    <row r="968" s="7" customFormat="1" ht="3.9" customHeight="1"/>
    <row r="969" s="7" customFormat="1" ht="3.9" customHeight="1"/>
    <row r="970" s="7" customFormat="1" ht="3.9" customHeight="1"/>
    <row r="971" s="7" customFormat="1" ht="3.9" customHeight="1"/>
    <row r="972" s="7" customFormat="1" ht="3.9" customHeight="1"/>
    <row r="973" s="7" customFormat="1" ht="3.9" customHeight="1"/>
    <row r="974" s="7" customFormat="1" ht="3.9" customHeight="1"/>
    <row r="975" s="7" customFormat="1" ht="3.9" customHeight="1"/>
    <row r="976" s="7" customFormat="1" ht="3.9" customHeight="1"/>
    <row r="977" s="7" customFormat="1" ht="3.9" customHeight="1"/>
    <row r="978" s="7" customFormat="1" ht="3.9" customHeight="1"/>
    <row r="979" s="7" customFormat="1" ht="3.9" customHeight="1"/>
    <row r="980" s="7" customFormat="1" ht="3.9" customHeight="1"/>
    <row r="981" s="7" customFormat="1" ht="3.9" customHeight="1"/>
    <row r="982" s="7" customFormat="1" ht="3.9" customHeight="1"/>
    <row r="983" s="7" customFormat="1" ht="3.9" customHeight="1"/>
    <row r="984" s="7" customFormat="1" ht="3.9" customHeight="1"/>
    <row r="985" s="7" customFormat="1" ht="3.9" customHeight="1"/>
    <row r="986" s="7" customFormat="1" ht="3.9" customHeight="1"/>
    <row r="987" s="7" customFormat="1" ht="3.9" customHeight="1"/>
    <row r="988" s="7" customFormat="1" ht="3.9" customHeight="1"/>
    <row r="989" s="7" customFormat="1" ht="3.9" customHeight="1"/>
    <row r="990" s="7" customFormat="1" ht="3.9" customHeight="1"/>
    <row r="991" s="7" customFormat="1" ht="3.9" customHeight="1"/>
    <row r="992" s="7" customFormat="1" ht="3.9" customHeight="1"/>
    <row r="993" s="7" customFormat="1" ht="3.9" customHeight="1"/>
    <row r="994" s="7" customFormat="1" ht="3.9" customHeight="1"/>
    <row r="995" s="7" customFormat="1" ht="3.9" customHeight="1"/>
    <row r="996" s="7" customFormat="1" ht="3.9" customHeight="1"/>
    <row r="997" ht="3.9" customHeight="1"/>
    <row r="998" ht="3.9" customHeight="1"/>
    <row r="999" ht="3.9" customHeight="1"/>
    <row r="1000" ht="3.9" customHeight="1"/>
    <row r="1001" ht="3.9" customHeight="1"/>
    <row r="1002" ht="3.9" customHeight="1"/>
  </sheetData>
  <mergeCells count="4">
    <mergeCell ref="A2:H2"/>
    <mergeCell ref="A3:H3"/>
    <mergeCell ref="A4:H4"/>
    <mergeCell ref="A1:C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E995"/>
  <sheetViews>
    <sheetView workbookViewId="0">
      <selection activeCell="G1" sqref="G1"/>
    </sheetView>
  </sheetViews>
  <sheetFormatPr defaultColWidth="12.58203125" defaultRowHeight="11.5"/>
  <cols>
    <col min="1" max="1" width="8.58203125" style="6" customWidth="1"/>
    <col min="2" max="2" width="29.33203125" style="6" customWidth="1"/>
    <col min="3" max="3" width="12.1640625" style="6" customWidth="1"/>
    <col min="4" max="4" width="13" style="6" customWidth="1"/>
    <col min="5" max="5" width="18.4140625" style="6" customWidth="1"/>
    <col min="6" max="6" width="17.58203125" style="6" customWidth="1"/>
    <col min="7" max="7" width="25.75" style="6" customWidth="1"/>
    <col min="8" max="8" width="32.33203125" style="6" customWidth="1"/>
    <col min="9" max="25" width="8.58203125" style="7" customWidth="1"/>
    <col min="26" max="92" width="12.58203125" style="7"/>
    <col min="93" max="16384" width="12.58203125" style="6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78"/>
      <c r="E2" s="78"/>
      <c r="F2" s="78"/>
      <c r="G2" s="78"/>
      <c r="H2" s="78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79"/>
      <c r="E3" s="79"/>
      <c r="F3" s="79"/>
      <c r="G3" s="79"/>
      <c r="H3" s="7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80"/>
      <c r="E4" s="80"/>
      <c r="F4" s="80"/>
      <c r="G4" s="80"/>
      <c r="H4" s="80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33" customHeight="1">
      <c r="A6" s="71" t="s">
        <v>58</v>
      </c>
      <c r="B6" s="71" t="s">
        <v>127</v>
      </c>
      <c r="C6" s="71" t="s">
        <v>122</v>
      </c>
      <c r="D6" s="71" t="s">
        <v>123</v>
      </c>
      <c r="E6" s="71" t="s">
        <v>124</v>
      </c>
      <c r="F6" s="71" t="s">
        <v>125</v>
      </c>
      <c r="G6" s="71" t="s">
        <v>128</v>
      </c>
      <c r="H6" s="71" t="s">
        <v>129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135" s="16" customFormat="1" ht="26.5" customHeight="1">
      <c r="A7" s="43" t="s">
        <v>62</v>
      </c>
      <c r="B7" s="44"/>
      <c r="C7" s="45">
        <f>SUMIF(Dettaglio_personale!$G$13:$G$52,$A7,Dettaglio_personale!$J$13:$J$52)</f>
        <v>0</v>
      </c>
      <c r="D7" s="45">
        <f>SUMIFS(Dettaglio_personale!$M$13:$M$52,Dettaglio_personale!$G$13:$G$52,$A7,Dettaglio_personale!$H$13:$H$52,"UCS")</f>
        <v>0</v>
      </c>
      <c r="E7" s="45">
        <f>SUMIFS(Dettaglio_personale!$M$13:$M$52,Dettaglio_personale!$G$13:$G$52,$A7,Dettaglio_personale!$H$13:$H$52,"Costo reale")</f>
        <v>0</v>
      </c>
      <c r="F7" s="45">
        <f t="shared" ref="F7:F16" si="0">SUM(D7:E7)</f>
        <v>0</v>
      </c>
      <c r="G7" s="44"/>
      <c r="H7" s="44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</row>
    <row r="8" spans="1:135" s="16" customFormat="1" ht="26.5" customHeight="1">
      <c r="A8" s="43" t="s">
        <v>66</v>
      </c>
      <c r="B8" s="44"/>
      <c r="C8" s="45">
        <f>SUMIF(Dettaglio_personale!$G$13:$G$52,$A8,Dettaglio_personale!$J$13:$J$52)</f>
        <v>0</v>
      </c>
      <c r="D8" s="45">
        <f>SUMIFS(Dettaglio_personale!$M$13:$M$52,Dettaglio_personale!$G$13:$G$52,$A8,Dettaglio_personale!$H$13:$H$52,"UCS")</f>
        <v>0</v>
      </c>
      <c r="E8" s="45">
        <f>SUMIFS(Dettaglio_personale!$M$13:$M$52,Dettaglio_personale!$G$13:$G$52,$A8,Dettaglio_personale!$H$13:$H$52,"Costo reale")</f>
        <v>0</v>
      </c>
      <c r="F8" s="45">
        <f t="shared" si="0"/>
        <v>0</v>
      </c>
      <c r="G8" s="44"/>
      <c r="H8" s="44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</row>
    <row r="9" spans="1:135" s="16" customFormat="1" ht="26.5" customHeight="1">
      <c r="A9" s="43" t="s">
        <v>70</v>
      </c>
      <c r="B9" s="44"/>
      <c r="C9" s="45">
        <f>SUMIF(Dettaglio_personale!$G$13:$G$52,$A9,Dettaglio_personale!$J$13:$J$52)</f>
        <v>0</v>
      </c>
      <c r="D9" s="45">
        <f>SUMIFS(Dettaglio_personale!$M$13:$M$52,Dettaglio_personale!$G$13:$G$52,$A9,Dettaglio_personale!$H$13:$H$52,"UCS")</f>
        <v>0</v>
      </c>
      <c r="E9" s="45">
        <f>SUMIFS(Dettaglio_personale!$M$13:$M$52,Dettaglio_personale!$G$13:$G$52,$A9,Dettaglio_personale!$H$13:$H$52,"Costo reale")</f>
        <v>0</v>
      </c>
      <c r="F9" s="45">
        <f t="shared" si="0"/>
        <v>0</v>
      </c>
      <c r="G9" s="44"/>
      <c r="H9" s="44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135" s="16" customFormat="1" ht="26.5" customHeight="1">
      <c r="A10" s="43" t="s">
        <v>73</v>
      </c>
      <c r="B10" s="44"/>
      <c r="C10" s="45">
        <f>SUMIF(Dettaglio_personale!$G$13:$G$52,$A10,Dettaglio_personale!$J$13:$J$52)</f>
        <v>0</v>
      </c>
      <c r="D10" s="45">
        <f>SUMIFS(Dettaglio_personale!$M$13:$M$52,Dettaglio_personale!$G$13:$G$52,$A10,Dettaglio_personale!$H$13:$H$52,"UCS")</f>
        <v>0</v>
      </c>
      <c r="E10" s="45">
        <f>SUMIFS(Dettaglio_personale!$M$13:$M$52,Dettaglio_personale!$G$13:$G$52,$A10,Dettaglio_personale!$H$13:$H$52,"Costo reale")</f>
        <v>0</v>
      </c>
      <c r="F10" s="45">
        <f t="shared" si="0"/>
        <v>0</v>
      </c>
      <c r="G10" s="44"/>
      <c r="H10" s="44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</row>
    <row r="11" spans="1:135" s="16" customFormat="1" ht="26.5" customHeight="1">
      <c r="A11" s="43" t="s">
        <v>76</v>
      </c>
      <c r="B11" s="44"/>
      <c r="C11" s="45">
        <f>SUMIF(Dettaglio_personale!$G$13:$G$52,$A11,Dettaglio_personale!$J$13:$J$52)</f>
        <v>0</v>
      </c>
      <c r="D11" s="45">
        <f>SUMIFS(Dettaglio_personale!$M$13:$M$52,Dettaglio_personale!$G$13:$G$52,$A11,Dettaglio_personale!$H$13:$H$52,"UCS")</f>
        <v>0</v>
      </c>
      <c r="E11" s="45">
        <f>SUMIFS(Dettaglio_personale!$M$13:$M$52,Dettaglio_personale!$G$13:$G$52,$A11,Dettaglio_personale!$H$13:$H$52,"Costo reale")</f>
        <v>0</v>
      </c>
      <c r="F11" s="45">
        <f t="shared" si="0"/>
        <v>0</v>
      </c>
      <c r="G11" s="44"/>
      <c r="H11" s="44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</row>
    <row r="12" spans="1:135" s="16" customFormat="1" ht="26.5" customHeight="1">
      <c r="A12" s="43" t="s">
        <v>79</v>
      </c>
      <c r="B12" s="44"/>
      <c r="C12" s="45">
        <f>SUMIF(Dettaglio_personale!$G$13:$G$52,$A12,Dettaglio_personale!$J$13:$J$52)</f>
        <v>0</v>
      </c>
      <c r="D12" s="45">
        <f>SUMIFS(Dettaglio_personale!$M$13:$M$52,Dettaglio_personale!$G$13:$G$52,$A12,Dettaglio_personale!$H$13:$H$52,"UCS")</f>
        <v>0</v>
      </c>
      <c r="E12" s="45">
        <f>SUMIFS(Dettaglio_personale!$M$13:$M$52,Dettaglio_personale!$G$13:$G$52,$A12,Dettaglio_personale!$H$13:$H$52,"Costo reale")</f>
        <v>0</v>
      </c>
      <c r="F12" s="45">
        <f t="shared" si="0"/>
        <v>0</v>
      </c>
      <c r="G12" s="44"/>
      <c r="H12" s="44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</row>
    <row r="13" spans="1:135" s="16" customFormat="1" ht="26.5" customHeight="1">
      <c r="A13" s="43" t="s">
        <v>82</v>
      </c>
      <c r="B13" s="44"/>
      <c r="C13" s="45">
        <f>SUMIF(Dettaglio_personale!$G$13:$G$52,$A13,Dettaglio_personale!$J$13:$J$52)</f>
        <v>0</v>
      </c>
      <c r="D13" s="45">
        <f>SUMIFS(Dettaglio_personale!$M$13:$M$52,Dettaglio_personale!$G$13:$G$52,$A13,Dettaglio_personale!$H$13:$H$52,"UCS")</f>
        <v>0</v>
      </c>
      <c r="E13" s="45">
        <f>SUMIFS(Dettaglio_personale!$M$13:$M$52,Dettaglio_personale!$G$13:$G$52,$A13,Dettaglio_personale!$H$13:$H$52,"Costo reale")</f>
        <v>0</v>
      </c>
      <c r="F13" s="45">
        <f t="shared" si="0"/>
        <v>0</v>
      </c>
      <c r="G13" s="44"/>
      <c r="H13" s="44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</row>
    <row r="14" spans="1:135" s="16" customFormat="1" ht="26.5" customHeight="1">
      <c r="A14" s="43" t="s">
        <v>85</v>
      </c>
      <c r="B14" s="44"/>
      <c r="C14" s="45">
        <f>SUMIF(Dettaglio_personale!$G$13:$G$52,$A14,Dettaglio_personale!$J$13:$J$52)</f>
        <v>0</v>
      </c>
      <c r="D14" s="45">
        <f>SUMIFS(Dettaglio_personale!$M$13:$M$52,Dettaglio_personale!$G$13:$G$52,$A14,Dettaglio_personale!$H$13:$H$52,"UCS")</f>
        <v>0</v>
      </c>
      <c r="E14" s="45">
        <f>SUMIFS(Dettaglio_personale!$M$13:$M$52,Dettaglio_personale!$G$13:$G$52,$A14,Dettaglio_personale!$H$13:$H$52,"Costo reale")</f>
        <v>0</v>
      </c>
      <c r="F14" s="45">
        <f t="shared" si="0"/>
        <v>0</v>
      </c>
      <c r="G14" s="44"/>
      <c r="H14" s="44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</row>
    <row r="15" spans="1:135" s="16" customFormat="1" ht="26.5" customHeight="1">
      <c r="A15" s="43" t="s">
        <v>88</v>
      </c>
      <c r="B15" s="44"/>
      <c r="C15" s="45">
        <f>SUMIF(Dettaglio_personale!$G$13:$G$52,$A15,Dettaglio_personale!$J$13:$J$52)</f>
        <v>0</v>
      </c>
      <c r="D15" s="45">
        <f>SUMIFS(Dettaglio_personale!$M$13:$M$52,Dettaglio_personale!$G$13:$G$52,$A15,Dettaglio_personale!$H$13:$H$52,"UCS")</f>
        <v>0</v>
      </c>
      <c r="E15" s="45">
        <f>SUMIFS(Dettaglio_personale!$M$13:$M$52,Dettaglio_personale!$G$13:$G$52,$A15,Dettaglio_personale!$H$13:$H$52,"Costo reale")</f>
        <v>0</v>
      </c>
      <c r="F15" s="45">
        <f t="shared" si="0"/>
        <v>0</v>
      </c>
      <c r="G15" s="44"/>
      <c r="H15" s="44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</row>
    <row r="16" spans="1:135" s="16" customFormat="1" ht="26.5" customHeight="1">
      <c r="A16" s="43" t="s">
        <v>91</v>
      </c>
      <c r="B16" s="44"/>
      <c r="C16" s="45">
        <f>SUMIF(Dettaglio_personale!$G$13:$G$52,$A16,Dettaglio_personale!$J$13:$J$52)</f>
        <v>0</v>
      </c>
      <c r="D16" s="45">
        <f>SUMIFS(Dettaglio_personale!$M$13:$M$52,Dettaglio_personale!$G$13:$G$52,$A16,Dettaglio_personale!$H$13:$H$52,"UCS")</f>
        <v>0</v>
      </c>
      <c r="E16" s="45">
        <f>SUMIFS(Dettaglio_personale!$M$13:$M$52,Dettaglio_personale!$G$13:$G$52,$A16,Dettaglio_personale!$H$13:$H$52,"Costo reale")</f>
        <v>0</v>
      </c>
      <c r="F16" s="45">
        <f t="shared" si="0"/>
        <v>0</v>
      </c>
      <c r="G16" s="44"/>
      <c r="H16" s="44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</row>
    <row r="17" spans="1:25" s="7" customFormat="1" ht="4.150000000000000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7" customFormat="1" ht="4.1500000000000004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7" customFormat="1" ht="4.1500000000000004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7" customFormat="1" ht="4.1500000000000004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7" customFormat="1" ht="4.1500000000000004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7" customFormat="1" ht="4.1500000000000004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7" customFormat="1" ht="4.1500000000000004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7" customFormat="1" ht="4.1500000000000004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7" customFormat="1" ht="4.1500000000000004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7" customFormat="1" ht="4.1500000000000004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7" customFormat="1" ht="4.1500000000000004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7" customFormat="1" ht="4.1500000000000004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7" customFormat="1" ht="4.1500000000000004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7" customFormat="1" ht="4.1500000000000004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7" customFormat="1" ht="4.1500000000000004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7" customFormat="1" ht="4.1500000000000004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7" customFormat="1" ht="4.150000000000000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7" customFormat="1" ht="4.1500000000000004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7" customFormat="1" ht="4.1500000000000004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7" customFormat="1" ht="4.1500000000000004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7" customFormat="1" ht="4.1500000000000004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7" customFormat="1" ht="4.1500000000000004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7" customFormat="1" ht="4.1500000000000004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7" customFormat="1" ht="4.150000000000000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7" customFormat="1" ht="4.1500000000000004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7" customFormat="1" ht="4.1500000000000004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7" customFormat="1" ht="4.1500000000000004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7" customFormat="1" ht="4.1500000000000004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7" customFormat="1" ht="4.1500000000000004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7" customFormat="1" ht="4.1500000000000004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7" customFormat="1" ht="4.1500000000000004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7" customFormat="1" ht="4.1500000000000004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7" customFormat="1" ht="4.150000000000000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7" customFormat="1" ht="4.1500000000000004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7" customFormat="1" ht="4.1500000000000004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7" customFormat="1" ht="4.1500000000000004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7" customFormat="1" ht="4.150000000000000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7" customFormat="1" ht="4.1500000000000004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7" customFormat="1" ht="4.1500000000000004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7" customFormat="1" ht="4.1500000000000004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7" customFormat="1" ht="4.1500000000000004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7" customFormat="1" ht="4.1500000000000004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7" customFormat="1" ht="4.1500000000000004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7" customFormat="1" ht="4.1500000000000004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7" customFormat="1" ht="4.1500000000000004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7" customFormat="1" ht="4.150000000000000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7" customFormat="1" ht="4.1500000000000004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7" customFormat="1" ht="4.1500000000000004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7" customFormat="1" ht="4.1500000000000004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7" customFormat="1" ht="4.1500000000000004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7" customFormat="1" ht="4.1500000000000004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7" customFormat="1" ht="4.1500000000000004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7" customFormat="1" ht="4.1500000000000004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7" customFormat="1" ht="4.1500000000000004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7" customFormat="1" ht="4.1500000000000004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7" customFormat="1" ht="4.1500000000000004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7" customFormat="1" ht="4.1500000000000004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7" customFormat="1" ht="4.1500000000000004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7" customFormat="1" ht="4.1500000000000004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7" customFormat="1" ht="4.1500000000000004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7" customFormat="1" ht="4.1500000000000004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7" customFormat="1" ht="4.1500000000000004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7" customFormat="1" ht="4.1500000000000004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7" customFormat="1" ht="4.1500000000000004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7" customFormat="1" ht="4.1500000000000004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7" customFormat="1" ht="4.1500000000000004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7" customFormat="1" ht="4.1500000000000004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7" customFormat="1" ht="4.1500000000000004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7" customFormat="1" ht="4.1500000000000004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7" customFormat="1" ht="4.1500000000000004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7" customFormat="1" ht="4.1500000000000004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7" customFormat="1" ht="4.1500000000000004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7" customFormat="1" ht="4.1500000000000004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7" customFormat="1" ht="4.1500000000000004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7" customFormat="1" ht="4.1500000000000004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7" customFormat="1" ht="4.1500000000000004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7" customFormat="1" ht="4.1500000000000004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7" customFormat="1" ht="4.1500000000000004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7" customFormat="1" ht="4.1500000000000004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7" customFormat="1" ht="4.1500000000000004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7" customFormat="1" ht="4.1500000000000004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7" customFormat="1" ht="4.1500000000000004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7" customFormat="1" ht="4.1500000000000004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7" customFormat="1" ht="4.1500000000000004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7" customFormat="1" ht="4.1500000000000004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7" customFormat="1" ht="4.1500000000000004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7" customFormat="1" ht="4.1500000000000004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7" customFormat="1" ht="4.1500000000000004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7" customFormat="1" ht="4.1500000000000004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7" customFormat="1" ht="4.1500000000000004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7" customFormat="1" ht="4.1500000000000004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7" customFormat="1" ht="4.1500000000000004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7" customFormat="1" ht="4.1500000000000004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7" customFormat="1" ht="4.1500000000000004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7" customFormat="1" ht="4.1500000000000004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7" customFormat="1" ht="4.1500000000000004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7" customFormat="1" ht="4.1500000000000004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7" customFormat="1" ht="4.1500000000000004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7" customFormat="1" ht="4.1500000000000004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7" customFormat="1" ht="4.1500000000000004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7" customFormat="1" ht="4.1500000000000004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7" customFormat="1" ht="4.1500000000000004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7" customFormat="1" ht="4.1500000000000004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7" customFormat="1" ht="4.1500000000000004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7" customFormat="1" ht="4.1500000000000004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7" customFormat="1" ht="4.1500000000000004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7" customFormat="1" ht="4.1500000000000004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7" customFormat="1" ht="4.1500000000000004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7" customFormat="1" ht="4.1500000000000004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7" customFormat="1" ht="4.1500000000000004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7" customFormat="1" ht="4.1500000000000004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7" customFormat="1" ht="4.1500000000000004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7" customFormat="1" ht="4.1500000000000004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7" customFormat="1" ht="4.1500000000000004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7" customFormat="1" ht="4.1500000000000004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7" customFormat="1" ht="4.1500000000000004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7" customFormat="1" ht="4.1500000000000004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7" customFormat="1" ht="4.1500000000000004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7" customFormat="1" ht="4.1500000000000004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7" customFormat="1" ht="4.1500000000000004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7" customFormat="1" ht="4.1500000000000004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7" customFormat="1" ht="4.1500000000000004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7" customFormat="1" ht="4.1500000000000004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7" customFormat="1" ht="4.1500000000000004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7" customFormat="1" ht="4.1500000000000004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7" customFormat="1" ht="4.1500000000000004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7" customFormat="1" ht="4.1500000000000004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7" customFormat="1" ht="4.1500000000000004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7" customFormat="1" ht="4.1500000000000004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7" customFormat="1" ht="4.1500000000000004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7" customFormat="1" ht="4.1500000000000004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7" customFormat="1" ht="4.1500000000000004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7" customFormat="1" ht="4.1500000000000004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7" customFormat="1" ht="4.1500000000000004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7" customFormat="1" ht="4.1500000000000004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7" customFormat="1" ht="4.1500000000000004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7" customFormat="1" ht="4.1500000000000004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7" customFormat="1" ht="4.1500000000000004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7" customFormat="1" ht="4.1500000000000004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7" customFormat="1" ht="4.1500000000000004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7" customFormat="1" ht="4.1500000000000004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7" customFormat="1" ht="4.1500000000000004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7" customFormat="1" ht="4.1500000000000004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7" customFormat="1" ht="4.1500000000000004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7" customFormat="1" ht="4.1500000000000004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7" customFormat="1" ht="4.1500000000000004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7" customFormat="1" ht="4.1500000000000004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7" customFormat="1" ht="4.1500000000000004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7" customFormat="1" ht="4.1500000000000004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7" customFormat="1" ht="4.1500000000000004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7" customFormat="1" ht="4.1500000000000004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7" customFormat="1" ht="4.1500000000000004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7" customFormat="1" ht="4.1500000000000004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7" customFormat="1" ht="4.1500000000000004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7" customFormat="1" ht="4.1500000000000004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7" customFormat="1" ht="4.1500000000000004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7" customFormat="1" ht="4.1500000000000004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7" customFormat="1" ht="4.1500000000000004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7" customFormat="1" ht="4.1500000000000004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7" customFormat="1" ht="4.1500000000000004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7" customFormat="1" ht="4.1500000000000004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7" customFormat="1" ht="4.1500000000000004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7" customFormat="1" ht="4.1500000000000004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7" customFormat="1" ht="4.1500000000000004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7" customFormat="1" ht="4.1500000000000004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7" customFormat="1" ht="4.1500000000000004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7" customFormat="1" ht="4.1500000000000004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7" customFormat="1" ht="4.1500000000000004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7" customFormat="1" ht="4.1500000000000004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7" customFormat="1" ht="4.1500000000000004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7" customFormat="1" ht="4.1500000000000004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7" customFormat="1" ht="4.1500000000000004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7" customFormat="1" ht="4.1500000000000004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7" customFormat="1" ht="4.1500000000000004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7" customFormat="1" ht="4.1500000000000004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7" customFormat="1" ht="4.1500000000000004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7" customFormat="1" ht="4.1500000000000004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7" customFormat="1" ht="4.1500000000000004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7" customFormat="1" ht="4.1500000000000004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7" customFormat="1" ht="4.1500000000000004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7" customFormat="1" ht="4.1500000000000004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7" customFormat="1" ht="4.1500000000000004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7" customFormat="1" ht="4.1500000000000004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7" customFormat="1" ht="4.1500000000000004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7" customFormat="1" ht="4.1500000000000004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7" customFormat="1" ht="4.1500000000000004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7" customFormat="1" ht="4.1500000000000004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7" customFormat="1" ht="4.1500000000000004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7" customFormat="1" ht="4.1500000000000004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7" customFormat="1" ht="4.1500000000000004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7" customFormat="1" ht="4.1500000000000004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7" customFormat="1" ht="4.1500000000000004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7" customFormat="1" ht="4.1500000000000004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7" customFormat="1" ht="4.1500000000000004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7" customFormat="1" ht="4.1500000000000004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7" customFormat="1" ht="4.1500000000000004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7" customFormat="1" ht="4.1500000000000004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7" customFormat="1" ht="4.1500000000000004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7" customFormat="1" ht="4.1500000000000004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7" customFormat="1" ht="4.1500000000000004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7" customFormat="1" ht="4.1500000000000004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7" customFormat="1" ht="4.1500000000000004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7" customFormat="1" ht="4.1500000000000004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7" customFormat="1" ht="4.1500000000000004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7" customFormat="1" ht="4.1500000000000004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7" customFormat="1" ht="4.1500000000000004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7" customFormat="1" ht="4.1500000000000004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7" customFormat="1" ht="4.1500000000000004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s="7" customFormat="1" ht="4.1500000000000004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s="7" customFormat="1" ht="4.1500000000000004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s="7" customFormat="1" ht="4.1500000000000004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s="7" customFormat="1" ht="4.1500000000000004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s="7" customFormat="1" ht="4.1500000000000004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s="7" customFormat="1" ht="4.1500000000000004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s="7" customFormat="1" ht="4.1500000000000004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s="7" customFormat="1" ht="4.1500000000000004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s="7" customFormat="1" ht="4.1500000000000004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s="7" customFormat="1" ht="4.1500000000000004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s="7" customFormat="1" ht="4.1500000000000004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s="7" customFormat="1" ht="4.1500000000000004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s="7" customFormat="1" ht="4.1500000000000004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s="7" customFormat="1" ht="4.1500000000000004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s="7" customFormat="1" ht="4.1500000000000004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s="7" customFormat="1" ht="4.1500000000000004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s="7" customFormat="1" ht="4.1500000000000004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s="7" customFormat="1" ht="4.1500000000000004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s="7" customFormat="1" ht="4.1500000000000004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s="7" customFormat="1" ht="4.1500000000000004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s="7" customFormat="1" ht="4.1500000000000004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s="7" customFormat="1" ht="4.1500000000000004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s="7" customFormat="1" ht="4.1500000000000004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s="7" customFormat="1" ht="4.1500000000000004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s="7" customFormat="1" ht="4.1500000000000004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s="7" customFormat="1" ht="4.1500000000000004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s="7" customFormat="1" ht="4.1500000000000004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s="7" customFormat="1" ht="4.1500000000000004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s="7" customFormat="1" ht="4.1500000000000004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s="7" customFormat="1" ht="4.1500000000000004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s="7" customFormat="1" ht="4.1500000000000004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s="7" customFormat="1" ht="4.1500000000000004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s="7" customFormat="1" ht="4.1500000000000004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s="7" customFormat="1" ht="4.1500000000000004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s="7" customFormat="1" ht="4.1500000000000004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s="7" customFormat="1" ht="4.1500000000000004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s="7" customFormat="1" ht="4.1500000000000004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s="7" customFormat="1" ht="4.1500000000000004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s="7" customFormat="1" ht="4.1500000000000004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s="7" customFormat="1" ht="4.1500000000000004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s="7" customFormat="1" ht="4.1500000000000004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s="7" customFormat="1" ht="4.1500000000000004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s="7" customFormat="1" ht="4.1500000000000004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s="7" customFormat="1" ht="4.1500000000000004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s="7" customFormat="1" ht="4.1500000000000004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s="7" customFormat="1" ht="4.1500000000000004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s="7" customFormat="1" ht="4.1500000000000004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s="7" customFormat="1" ht="4.1500000000000004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s="7" customFormat="1" ht="4.1500000000000004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s="7" customFormat="1" ht="4.1500000000000004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s="7" customFormat="1" ht="4.1500000000000004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s="7" customFormat="1" ht="4.1500000000000004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s="7" customFormat="1" ht="4.1500000000000004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s="7" customFormat="1" ht="4.1500000000000004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s="7" customFormat="1" ht="4.1500000000000004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s="7" customFormat="1" ht="4.1500000000000004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s="7" customFormat="1" ht="4.1500000000000004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s="7" customFormat="1" ht="4.1500000000000004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s="7" customFormat="1" ht="4.1500000000000004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s="7" customFormat="1" ht="4.1500000000000004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s="7" customFormat="1" ht="4.1500000000000004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s="7" customFormat="1" ht="4.1500000000000004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s="7" customFormat="1" ht="4.1500000000000004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s="7" customFormat="1" ht="4.1500000000000004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s="7" customFormat="1" ht="4.1500000000000004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s="7" customFormat="1" ht="4.1500000000000004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s="7" customFormat="1" ht="4.1500000000000004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s="7" customFormat="1" ht="4.1500000000000004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s="7" customFormat="1" ht="4.1500000000000004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s="7" customFormat="1" ht="4.1500000000000004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s="7" customFormat="1" ht="4.1500000000000004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s="7" customFormat="1" ht="4.1500000000000004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s="7" customFormat="1" ht="4.1500000000000004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s="7" customFormat="1" ht="4.1500000000000004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s="7" customFormat="1" ht="4.1500000000000004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s="7" customFormat="1" ht="4.1500000000000004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s="7" customFormat="1" ht="4.1500000000000004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s="7" customFormat="1" ht="4.1500000000000004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s="7" customFormat="1" ht="4.1500000000000004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s="7" customFormat="1" ht="4.1500000000000004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s="7" customFormat="1" ht="4.1500000000000004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s="7" customFormat="1" ht="4.1500000000000004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s="7" customFormat="1" ht="4.1500000000000004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s="7" customFormat="1" ht="4.1500000000000004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s="7" customFormat="1" ht="4.1500000000000004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s="7" customFormat="1" ht="4.1500000000000004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s="7" customFormat="1" ht="4.1500000000000004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s="7" customFormat="1" ht="4.1500000000000004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s="7" customFormat="1" ht="4.1500000000000004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s="7" customFormat="1" ht="4.1500000000000004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s="7" customFormat="1" ht="4.1500000000000004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s="7" customFormat="1" ht="4.1500000000000004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s="7" customFormat="1" ht="4.1500000000000004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s="7" customFormat="1" ht="4.1500000000000004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s="7" customFormat="1" ht="4.1500000000000004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s="7" customFormat="1" ht="4.1500000000000004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s="7" customFormat="1" ht="4.1500000000000004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s="7" customFormat="1" ht="4.1500000000000004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s="7" customFormat="1" ht="4.1500000000000004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s="7" customFormat="1" ht="4.1500000000000004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s="7" customFormat="1" ht="4.1500000000000004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s="7" customFormat="1" ht="4.1500000000000004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s="7" customFormat="1" ht="4.1500000000000004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s="7" customFormat="1" ht="4.1500000000000004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s="7" customFormat="1" ht="4.1500000000000004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s="7" customFormat="1" ht="4.1500000000000004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s="7" customFormat="1" ht="4.1500000000000004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s="7" customFormat="1" ht="4.1500000000000004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s="7" customFormat="1" ht="4.1500000000000004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s="7" customFormat="1" ht="4.1500000000000004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s="7" customFormat="1" ht="4.1500000000000004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s="7" customFormat="1" ht="4.1500000000000004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s="7" customFormat="1" ht="4.1500000000000004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s="7" customFormat="1" ht="4.1500000000000004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s="7" customFormat="1" ht="4.1500000000000004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s="7" customFormat="1" ht="4.1500000000000004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s="7" customFormat="1" ht="4.1500000000000004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s="7" customFormat="1" ht="4.1500000000000004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s="7" customFormat="1" ht="4.1500000000000004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s="7" customFormat="1" ht="4.1500000000000004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s="7" customFormat="1" ht="4.1500000000000004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s="7" customFormat="1" ht="4.1500000000000004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s="7" customFormat="1" ht="4.1500000000000004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s="7" customFormat="1" ht="4.1500000000000004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s="7" customFormat="1" ht="4.1500000000000004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s="7" customFormat="1" ht="4.1500000000000004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s="7" customFormat="1" ht="4.1500000000000004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s="7" customFormat="1" ht="4.1500000000000004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s="7" customFormat="1" ht="4.1500000000000004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s="7" customFormat="1" ht="4.1500000000000004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s="7" customFormat="1" ht="4.1500000000000004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s="7" customFormat="1" ht="4.1500000000000004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s="7" customFormat="1" ht="4.1500000000000004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s="7" customFormat="1" ht="4.1500000000000004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s="7" customFormat="1" ht="4.1500000000000004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s="7" customFormat="1" ht="4.1500000000000004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s="7" customFormat="1" ht="4.1500000000000004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s="7" customFormat="1" ht="4.1500000000000004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s="7" customFormat="1" ht="4.1500000000000004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s="7" customFormat="1" ht="4.1500000000000004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s="7" customFormat="1" ht="4.1500000000000004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s="7" customFormat="1" ht="4.1500000000000004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s="7" customFormat="1" ht="4.1500000000000004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s="7" customFormat="1" ht="4.1500000000000004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s="7" customFormat="1" ht="4.1500000000000004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s="7" customFormat="1" ht="4.1500000000000004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s="7" customFormat="1" ht="4.1500000000000004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s="7" customFormat="1" ht="4.1500000000000004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s="7" customFormat="1" ht="4.1500000000000004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s="7" customFormat="1" ht="4.1500000000000004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s="7" customFormat="1" ht="4.1500000000000004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s="7" customFormat="1" ht="4.1500000000000004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s="7" customFormat="1" ht="4.1500000000000004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s="7" customFormat="1" ht="4.1500000000000004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s="7" customFormat="1" ht="4.1500000000000004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s="7" customFormat="1" ht="4.1500000000000004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s="7" customFormat="1" ht="4.1500000000000004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s="7" customFormat="1" ht="4.1500000000000004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s="7" customFormat="1" ht="4.1500000000000004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s="7" customFormat="1" ht="4.1500000000000004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s="7" customFormat="1" ht="4.1500000000000004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s="7" customFormat="1" ht="4.1500000000000004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s="7" customFormat="1" ht="4.1500000000000004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s="7" customFormat="1" ht="4.1500000000000004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s="7" customFormat="1" ht="4.1500000000000004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s="7" customFormat="1" ht="4.1500000000000004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s="7" customFormat="1" ht="4.1500000000000004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s="7" customFormat="1" ht="4.1500000000000004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s="7" customFormat="1" ht="4.1500000000000004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s="7" customFormat="1" ht="4.1500000000000004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s="7" customFormat="1" ht="4.1500000000000004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s="7" customFormat="1" ht="4.1500000000000004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s="7" customFormat="1" ht="4.1500000000000004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s="7" customFormat="1" ht="4.1500000000000004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s="7" customFormat="1" ht="4.1500000000000004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s="7" customFormat="1" ht="4.1500000000000004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s="7" customFormat="1" ht="4.1500000000000004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s="7" customFormat="1" ht="4.1500000000000004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s="7" customFormat="1" ht="4.1500000000000004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s="7" customFormat="1" ht="4.1500000000000004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s="7" customFormat="1" ht="4.1500000000000004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s="7" customFormat="1" ht="4.1500000000000004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s="7" customFormat="1" ht="4.1500000000000004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s="7" customFormat="1" ht="4.1500000000000004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s="7" customFormat="1" ht="4.1500000000000004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s="7" customFormat="1" ht="4.1500000000000004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s="7" customFormat="1" ht="4.1500000000000004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s="7" customFormat="1" ht="4.1500000000000004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s="7" customFormat="1" ht="4.1500000000000004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s="7" customFormat="1" ht="4.1500000000000004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s="7" customFormat="1" ht="4.1500000000000004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s="7" customFormat="1" ht="4.1500000000000004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s="7" customFormat="1" ht="4.1500000000000004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s="7" customFormat="1" ht="4.1500000000000004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s="7" customFormat="1" ht="4.1500000000000004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s="7" customFormat="1" ht="4.1500000000000004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s="7" customFormat="1" ht="4.1500000000000004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s="7" customFormat="1" ht="4.1500000000000004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s="7" customFormat="1" ht="4.1500000000000004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s="7" customFormat="1" ht="4.1500000000000004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s="7" customFormat="1" ht="4.1500000000000004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s="7" customFormat="1" ht="4.1500000000000004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s="7" customFormat="1" ht="4.1500000000000004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s="7" customFormat="1" ht="4.1500000000000004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s="7" customFormat="1" ht="4.1500000000000004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s="7" customFormat="1" ht="4.1500000000000004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s="7" customFormat="1" ht="4.1500000000000004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s="7" customFormat="1" ht="4.1500000000000004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s="7" customFormat="1" ht="4.1500000000000004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s="7" customFormat="1" ht="4.1500000000000004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s="7" customFormat="1" ht="4.1500000000000004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s="7" customFormat="1" ht="4.1500000000000004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s="7" customFormat="1" ht="4.1500000000000004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s="7" customFormat="1" ht="4.1500000000000004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s="7" customFormat="1" ht="4.1500000000000004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s="7" customFormat="1" ht="4.1500000000000004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s="7" customFormat="1" ht="4.1500000000000004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s="7" customFormat="1" ht="4.1500000000000004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s="7" customFormat="1" ht="4.1500000000000004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s="7" customFormat="1" ht="4.1500000000000004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s="7" customFormat="1" ht="4.1500000000000004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s="7" customFormat="1" ht="4.1500000000000004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s="7" customFormat="1" ht="4.1500000000000004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s="7" customFormat="1" ht="4.1500000000000004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s="7" customFormat="1" ht="4.1500000000000004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s="7" customFormat="1" ht="4.1500000000000004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s="7" customFormat="1" ht="4.1500000000000004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s="7" customFormat="1" ht="4.1500000000000004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s="7" customFormat="1" ht="4.1500000000000004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s="7" customFormat="1" ht="4.1500000000000004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s="7" customFormat="1" ht="4.1500000000000004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s="7" customFormat="1" ht="4.1500000000000004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s="7" customFormat="1" ht="4.1500000000000004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s="7" customFormat="1" ht="4.1500000000000004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s="7" customFormat="1" ht="4.1500000000000004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s="7" customFormat="1" ht="4.1500000000000004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s="7" customFormat="1" ht="4.1500000000000004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s="7" customFormat="1" ht="4.1500000000000004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s="7" customFormat="1" ht="4.1500000000000004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s="7" customFormat="1" ht="4.1500000000000004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s="7" customFormat="1" ht="4.1500000000000004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s="7" customFormat="1" ht="4.1500000000000004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s="7" customFormat="1" ht="4.1500000000000004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s="7" customFormat="1" ht="4.1500000000000004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s="7" customFormat="1" ht="4.1500000000000004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s="7" customFormat="1" ht="4.1500000000000004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s="7" customFormat="1" ht="4.1500000000000004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s="7" customFormat="1" ht="4.1500000000000004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s="7" customFormat="1" ht="4.1500000000000004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s="7" customFormat="1" ht="4.1500000000000004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s="7" customFormat="1" ht="4.1500000000000004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s="7" customFormat="1" ht="4.1500000000000004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s="7" customFormat="1" ht="4.1500000000000004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s="7" customFormat="1" ht="4.1500000000000004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s="7" customFormat="1" ht="4.1500000000000004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s="7" customFormat="1" ht="4.1500000000000004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s="7" customFormat="1" ht="4.1500000000000004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s="7" customFormat="1" ht="4.1500000000000004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s="7" customFormat="1" ht="4.1500000000000004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s="7" customFormat="1" ht="4.1500000000000004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s="7" customFormat="1" ht="4.1500000000000004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s="7" customFormat="1" ht="4.1500000000000004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s="7" customFormat="1" ht="4.1500000000000004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s="7" customFormat="1" ht="4.1500000000000004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s="7" customFormat="1" ht="4.1500000000000004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s="7" customFormat="1" ht="4.1500000000000004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s="7" customFormat="1" ht="4.1500000000000004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s="7" customFormat="1" ht="4.1500000000000004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s="7" customFormat="1" ht="4.1500000000000004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s="7" customFormat="1" ht="4.1500000000000004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s="7" customFormat="1" ht="4.1500000000000004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s="7" customFormat="1" ht="4.1500000000000004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s="7" customFormat="1" ht="4.1500000000000004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s="7" customFormat="1" ht="4.1500000000000004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s="7" customFormat="1" ht="4.1500000000000004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s="7" customFormat="1" ht="4.1500000000000004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s="7" customFormat="1" ht="4.1500000000000004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s="7" customFormat="1" ht="4.1500000000000004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s="7" customFormat="1" ht="4.1500000000000004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s="7" customFormat="1" ht="4.1500000000000004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s="7" customFormat="1" ht="4.1500000000000004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s="7" customFormat="1" ht="4.1500000000000004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s="7" customFormat="1" ht="4.1500000000000004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s="7" customFormat="1" ht="4.1500000000000004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s="7" customFormat="1" ht="4.1500000000000004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s="7" customFormat="1" ht="4.1500000000000004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s="7" customFormat="1" ht="4.1500000000000004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s="7" customFormat="1" ht="4.1500000000000004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s="7" customFormat="1" ht="4.1500000000000004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s="7" customFormat="1" ht="4.1500000000000004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s="7" customFormat="1" ht="4.1500000000000004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s="7" customFormat="1" ht="4.1500000000000004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s="7" customFormat="1" ht="4.1500000000000004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s="7" customFormat="1" ht="4.1500000000000004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s="7" customFormat="1" ht="4.1500000000000004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s="7" customFormat="1" ht="4.1500000000000004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s="7" customFormat="1" ht="4.1500000000000004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s="7" customFormat="1" ht="4.1500000000000004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s="7" customFormat="1" ht="4.1500000000000004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s="7" customFormat="1" ht="4.1500000000000004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s="7" customFormat="1" ht="4.1500000000000004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s="7" customFormat="1" ht="4.1500000000000004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s="7" customFormat="1" ht="4.1500000000000004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s="7" customFormat="1" ht="4.1500000000000004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s="7" customFormat="1" ht="4.1500000000000004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s="7" customFormat="1" ht="4.1500000000000004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s="7" customFormat="1" ht="4.1500000000000004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s="7" customFormat="1" ht="4.1500000000000004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s="7" customFormat="1" ht="4.1500000000000004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s="7" customFormat="1" ht="4.1500000000000004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s="7" customFormat="1" ht="4.1500000000000004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s="7" customFormat="1" ht="4.1500000000000004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s="7" customFormat="1" ht="4.1500000000000004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s="7" customFormat="1" ht="4.1500000000000004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s="7" customFormat="1" ht="4.1500000000000004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s="7" customFormat="1" ht="4.1500000000000004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s="7" customFormat="1" ht="4.1500000000000004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s="7" customFormat="1" ht="4.1500000000000004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s="7" customFormat="1" ht="4.1500000000000004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s="7" customFormat="1" ht="4.1500000000000004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s="7" customFormat="1" ht="4.1500000000000004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s="7" customFormat="1" ht="4.1500000000000004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s="7" customFormat="1" ht="4.1500000000000004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s="7" customFormat="1" ht="4.1500000000000004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s="7" customFormat="1" ht="4.1500000000000004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s="7" customFormat="1" ht="4.1500000000000004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s="7" customFormat="1" ht="4.1500000000000004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s="7" customFormat="1" ht="4.1500000000000004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s="7" customFormat="1" ht="4.1500000000000004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s="7" customFormat="1" ht="4.1500000000000004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s="7" customFormat="1" ht="4.1500000000000004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s="7" customFormat="1" ht="4.1500000000000004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s="7" customFormat="1" ht="4.1500000000000004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s="7" customFormat="1" ht="4.1500000000000004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s="7" customFormat="1" ht="4.1500000000000004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s="7" customFormat="1" ht="4.1500000000000004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s="7" customFormat="1" ht="4.1500000000000004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s="7" customFormat="1" ht="4.1500000000000004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s="7" customFormat="1" ht="4.1500000000000004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s="7" customFormat="1" ht="4.1500000000000004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s="7" customFormat="1" ht="4.1500000000000004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s="7" customFormat="1" ht="4.1500000000000004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s="7" customFormat="1" ht="4.1500000000000004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s="7" customFormat="1" ht="4.1500000000000004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s="7" customFormat="1" ht="4.1500000000000004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s="7" customFormat="1" ht="4.1500000000000004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s="7" customFormat="1" ht="4.1500000000000004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s="7" customFormat="1" ht="4.1500000000000004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s="7" customFormat="1" ht="4.1500000000000004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s="7" customFormat="1" ht="4.1500000000000004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s="7" customFormat="1" ht="4.1500000000000004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s="7" customFormat="1" ht="4.1500000000000004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s="7" customFormat="1" ht="4.1500000000000004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s="7" customFormat="1" ht="4.1500000000000004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s="7" customFormat="1" ht="4.1500000000000004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s="7" customFormat="1" ht="4.1500000000000004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s="7" customFormat="1" ht="4.1500000000000004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s="7" customFormat="1" ht="4.1500000000000004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s="7" customFormat="1" ht="4.1500000000000004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s="7" customFormat="1" ht="4.1500000000000004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s="7" customFormat="1" ht="4.1500000000000004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s="7" customFormat="1" ht="4.1500000000000004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s="7" customFormat="1" ht="4.1500000000000004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s="7" customFormat="1" ht="4.1500000000000004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s="7" customFormat="1" ht="4.1500000000000004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s="7" customFormat="1" ht="4.1500000000000004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s="7" customFormat="1" ht="4.1500000000000004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s="7" customFormat="1" ht="4.1500000000000004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s="7" customFormat="1" ht="4.1500000000000004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s="7" customFormat="1" ht="4.1500000000000004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s="7" customFormat="1" ht="4.1500000000000004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s="7" customFormat="1" ht="4.1500000000000004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s="7" customFormat="1" ht="4.1500000000000004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s="7" customFormat="1" ht="4.1500000000000004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s="7" customFormat="1" ht="4.1500000000000004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s="7" customFormat="1" ht="4.1500000000000004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s="7" customFormat="1" ht="4.1500000000000004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s="7" customFormat="1" ht="4.1500000000000004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s="7" customFormat="1" ht="4.1500000000000004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s="7" customFormat="1" ht="4.1500000000000004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s="7" customFormat="1" ht="4.1500000000000004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s="7" customFormat="1" ht="4.1500000000000004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s="7" customFormat="1" ht="4.1500000000000004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s="7" customFormat="1" ht="4.1500000000000004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s="7" customFormat="1" ht="4.1500000000000004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s="7" customFormat="1" ht="4.1500000000000004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s="7" customFormat="1" ht="4.1500000000000004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s="7" customFormat="1" ht="4.1500000000000004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s="7" customFormat="1" ht="4.1500000000000004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s="7" customFormat="1" ht="4.1500000000000004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s="7" customFormat="1" ht="4.1500000000000004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s="7" customFormat="1" ht="4.1500000000000004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s="7" customFormat="1" ht="4.1500000000000004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s="7" customFormat="1" ht="4.1500000000000004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s="7" customFormat="1" ht="4.1500000000000004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s="7" customFormat="1" ht="4.1500000000000004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s="7" customFormat="1" ht="4.1500000000000004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s="7" customFormat="1" ht="4.1500000000000004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s="7" customFormat="1" ht="4.1500000000000004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s="7" customFormat="1" ht="4.1500000000000004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s="7" customFormat="1" ht="4.1500000000000004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s="7" customFormat="1" ht="4.1500000000000004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s="7" customFormat="1" ht="4.1500000000000004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s="7" customFormat="1" ht="4.1500000000000004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s="7" customFormat="1" ht="4.1500000000000004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s="7" customFormat="1" ht="4.1500000000000004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s="7" customFormat="1" ht="4.1500000000000004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s="7" customFormat="1" ht="4.1500000000000004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s="7" customFormat="1" ht="4.1500000000000004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s="7" customFormat="1" ht="4.1500000000000004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s="7" customFormat="1" ht="4.1500000000000004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s="7" customFormat="1" ht="4.1500000000000004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s="7" customFormat="1" ht="4.1500000000000004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s="7" customFormat="1" ht="4.1500000000000004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s="7" customFormat="1" ht="4.1500000000000004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s="7" customFormat="1" ht="4.1500000000000004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s="7" customFormat="1" ht="4.1500000000000004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s="7" customFormat="1" ht="4.1500000000000004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s="7" customFormat="1" ht="4.1500000000000004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s="7" customFormat="1" ht="4.1500000000000004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s="7" customFormat="1" ht="4.1500000000000004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s="7" customFormat="1" ht="4.1500000000000004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s="7" customFormat="1" ht="4.1500000000000004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s="7" customFormat="1" ht="4.1500000000000004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s="7" customFormat="1" ht="4.1500000000000004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s="7" customFormat="1" ht="4.1500000000000004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s="7" customFormat="1" ht="4.1500000000000004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s="7" customFormat="1" ht="4.1500000000000004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s="7" customFormat="1" ht="4.1500000000000004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s="7" customFormat="1" ht="4.1500000000000004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s="7" customFormat="1" ht="4.1500000000000004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s="7" customFormat="1" ht="4.1500000000000004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s="7" customFormat="1" ht="4.1500000000000004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s="7" customFormat="1" ht="4.1500000000000004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s="7" customFormat="1" ht="4.1500000000000004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s="7" customFormat="1" ht="4.1500000000000004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s="7" customFormat="1" ht="4.1500000000000004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s="7" customFormat="1" ht="4.1500000000000004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s="7" customFormat="1" ht="4.1500000000000004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s="7" customFormat="1" ht="4.1500000000000004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s="7" customFormat="1" ht="4.1500000000000004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s="7" customFormat="1" ht="4.1500000000000004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s="7" customFormat="1" ht="4.1500000000000004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s="7" customFormat="1" ht="4.1500000000000004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s="7" customFormat="1" ht="4.1500000000000004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s="7" customFormat="1" ht="4.1500000000000004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s="7" customFormat="1" ht="4.1500000000000004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s="7" customFormat="1" ht="4.1500000000000004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s="7" customFormat="1" ht="4.1500000000000004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s="7" customFormat="1" ht="4.1500000000000004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s="7" customFormat="1" ht="4.1500000000000004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s="7" customFormat="1" ht="4.1500000000000004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s="7" customFormat="1" ht="4.1500000000000004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s="7" customFormat="1" ht="4.1500000000000004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s="7" customFormat="1" ht="4.1500000000000004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s="7" customFormat="1" ht="4.1500000000000004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s="7" customFormat="1" ht="4.1500000000000004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s="7" customFormat="1" ht="4.1500000000000004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s="7" customFormat="1" ht="4.1500000000000004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s="7" customFormat="1" ht="4.1500000000000004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s="7" customFormat="1" ht="4.1500000000000004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s="7" customFormat="1" ht="4.1500000000000004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s="7" customFormat="1" ht="4.1500000000000004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s="7" customFormat="1" ht="4.1500000000000004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s="7" customFormat="1" ht="4.1500000000000004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s="7" customFormat="1" ht="4.1500000000000004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s="7" customFormat="1" ht="4.1500000000000004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s="7" customFormat="1" ht="4.1500000000000004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s="7" customFormat="1" ht="4.1500000000000004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s="7" customFormat="1" ht="4.1500000000000004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s="7" customFormat="1" ht="4.1500000000000004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s="7" customFormat="1" ht="4.1500000000000004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s="7" customFormat="1" ht="4.1500000000000004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s="7" customFormat="1" ht="4.1500000000000004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s="7" customFormat="1" ht="4.1500000000000004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s="7" customFormat="1" ht="4.1500000000000004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s="7" customFormat="1" ht="4.1500000000000004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s="7" customFormat="1" ht="4.1500000000000004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s="7" customFormat="1" ht="4.1500000000000004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s="7" customFormat="1" ht="4.1500000000000004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s="7" customFormat="1" ht="4.1500000000000004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s="7" customFormat="1" ht="4.1500000000000004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s="7" customFormat="1" ht="4.1500000000000004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s="7" customFormat="1" ht="4.1500000000000004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s="7" customFormat="1" ht="4.1500000000000004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s="7" customFormat="1" ht="4.1500000000000004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s="7" customFormat="1" ht="4.1500000000000004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s="7" customFormat="1" ht="4.1500000000000004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s="7" customFormat="1" ht="4.1500000000000004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s="7" customFormat="1" ht="4.1500000000000004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s="7" customFormat="1" ht="4.1500000000000004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s="7" customFormat="1" ht="4.1500000000000004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s="7" customFormat="1" ht="4.1500000000000004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s="7" customFormat="1" ht="4.1500000000000004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s="7" customFormat="1" ht="4.1500000000000004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s="7" customFormat="1" ht="4.1500000000000004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s="7" customFormat="1" ht="4.1500000000000004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s="7" customFormat="1" ht="4.1500000000000004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s="7" customFormat="1" ht="4.1500000000000004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s="7" customFormat="1" ht="4.1500000000000004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s="7" customFormat="1" ht="4.1500000000000004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s="7" customFormat="1" ht="4.1500000000000004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s="7" customFormat="1" ht="4.1500000000000004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s="7" customFormat="1" ht="4.1500000000000004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s="7" customFormat="1" ht="4.1500000000000004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s="7" customFormat="1" ht="4.1500000000000004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s="7" customFormat="1" ht="4.1500000000000004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s="7" customFormat="1" ht="4.1500000000000004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s="7" customFormat="1" ht="4.1500000000000004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s="7" customFormat="1" ht="4.1500000000000004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s="7" customFormat="1" ht="4.1500000000000004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s="7" customFormat="1" ht="4.1500000000000004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s="7" customFormat="1" ht="4.1500000000000004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s="7" customFormat="1" ht="4.1500000000000004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s="7" customFormat="1" ht="4.1500000000000004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s="7" customFormat="1" ht="4.1500000000000004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s="7" customFormat="1" ht="4.1500000000000004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s="7" customFormat="1" ht="4.1500000000000004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s="7" customFormat="1" ht="4.1500000000000004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s="7" customFormat="1" ht="4.1500000000000004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s="7" customFormat="1" ht="4.1500000000000004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s="7" customFormat="1" ht="4.1500000000000004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s="7" customFormat="1" ht="4.1500000000000004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s="7" customFormat="1" ht="4.1500000000000004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s="7" customFormat="1" ht="4.1500000000000004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s="7" customFormat="1" ht="4.1500000000000004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s="7" customFormat="1" ht="4.1500000000000004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s="7" customFormat="1" ht="4.1500000000000004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s="7" customFormat="1" ht="4.1500000000000004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s="7" customFormat="1" ht="4.1500000000000004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s="7" customFormat="1" ht="4.1500000000000004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s="7" customFormat="1" ht="4.1500000000000004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s="7" customFormat="1" ht="4.1500000000000004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s="7" customFormat="1" ht="4.1500000000000004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s="7" customFormat="1" ht="4.1500000000000004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s="7" customFormat="1" ht="4.1500000000000004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s="7" customFormat="1" ht="4.1500000000000004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s="7" customFormat="1" ht="4.1500000000000004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s="7" customFormat="1" ht="4.1500000000000004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s="7" customFormat="1" ht="4.1500000000000004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s="7" customFormat="1" ht="4.1500000000000004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s="7" customFormat="1" ht="4.1500000000000004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s="7" customFormat="1" ht="4.1500000000000004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s="7" customFormat="1" ht="4.1500000000000004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s="7" customFormat="1" ht="4.1500000000000004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s="7" customFormat="1" ht="4.1500000000000004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s="7" customFormat="1" ht="4.1500000000000004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s="7" customFormat="1" ht="4.1500000000000004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s="7" customFormat="1" ht="4.1500000000000004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s="7" customFormat="1" ht="4.1500000000000004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s="7" customFormat="1" ht="4.1500000000000004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s="7" customFormat="1" ht="4.1500000000000004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s="7" customFormat="1" ht="4.1500000000000004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s="7" customFormat="1" ht="4.1500000000000004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s="7" customFormat="1" ht="4.1500000000000004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s="7" customFormat="1" ht="4.1500000000000004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s="7" customFormat="1" ht="4.1500000000000004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s="7" customFormat="1" ht="4.1500000000000004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s="7" customFormat="1" ht="4.1500000000000004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s="7" customFormat="1" ht="4.1500000000000004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s="7" customFormat="1" ht="4.1500000000000004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s="7" customFormat="1" ht="4.1500000000000004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s="7" customFormat="1" ht="4.1500000000000004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s="7" customFormat="1" ht="4.1500000000000004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s="7" customFormat="1" ht="4.1500000000000004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s="7" customFormat="1" ht="4.1500000000000004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s="7" customFormat="1" ht="4.1500000000000004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s="7" customFormat="1" ht="4.1500000000000004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s="7" customFormat="1" ht="4.1500000000000004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s="7" customFormat="1" ht="4.1500000000000004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s="7" customFormat="1" ht="4.1500000000000004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s="7" customFormat="1" ht="4.1500000000000004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s="7" customFormat="1" ht="4.1500000000000004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s="7" customFormat="1" ht="4.1500000000000004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s="7" customFormat="1" ht="4.1500000000000004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s="7" customFormat="1" ht="4.1500000000000004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s="7" customFormat="1" ht="4.1500000000000004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s="7" customFormat="1" ht="4.1500000000000004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s="7" customFormat="1" ht="4.1500000000000004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s="7" customFormat="1" ht="4.1500000000000004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s="7" customFormat="1" ht="4.1500000000000004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s="7" customFormat="1" ht="4.1500000000000004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s="7" customFormat="1" ht="4.1500000000000004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s="7" customFormat="1" ht="4.1500000000000004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s="7" customFormat="1" ht="4.1500000000000004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s="7" customFormat="1" ht="4.1500000000000004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s="7" customFormat="1" ht="4.1500000000000004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s="7" customFormat="1" ht="4.1500000000000004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s="7" customFormat="1" ht="4.1500000000000004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s="7" customFormat="1" ht="4.1500000000000004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s="7" customFormat="1" ht="4.1500000000000004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s="7" customFormat="1" ht="4.1500000000000004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s="7" customFormat="1" ht="4.1500000000000004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s="7" customFormat="1" ht="4.1500000000000004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s="7" customFormat="1" ht="4.1500000000000004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s="7" customFormat="1" ht="4.1500000000000004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s="7" customFormat="1" ht="4.1500000000000004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s="7" customFormat="1" ht="4.1500000000000004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s="7" customFormat="1" ht="4.1500000000000004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s="7" customFormat="1" ht="4.1500000000000004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s="7" customFormat="1" ht="4.1500000000000004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s="7" customFormat="1" ht="4.1500000000000004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s="7" customFormat="1" ht="4.1500000000000004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s="7" customFormat="1" ht="4.1500000000000004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s="7" customFormat="1" ht="4.1500000000000004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s="7" customFormat="1" ht="4.1500000000000004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s="7" customFormat="1" ht="4.1500000000000004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s="7" customFormat="1" ht="4.1500000000000004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s="7" customFormat="1" ht="4.1500000000000004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s="7" customFormat="1" ht="4.1500000000000004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s="7" customFormat="1" ht="4.1500000000000004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s="7" customFormat="1" ht="4.1500000000000004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s="7" customFormat="1" ht="4.1500000000000004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s="7" customFormat="1" ht="4.1500000000000004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s="7" customFormat="1" ht="4.1500000000000004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s="7" customFormat="1" ht="4.1500000000000004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s="7" customFormat="1" ht="4.1500000000000004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s="7" customFormat="1" ht="4.1500000000000004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s="7" customFormat="1" ht="4.1500000000000004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s="7" customFormat="1" ht="4.1500000000000004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s="7" customFormat="1" ht="4.1500000000000004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s="7" customFormat="1" ht="4.1500000000000004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s="7" customFormat="1" ht="4.1500000000000004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s="7" customFormat="1" ht="4.1500000000000004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s="7" customFormat="1" ht="4.1500000000000004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s="7" customFormat="1" ht="4.1500000000000004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s="7" customFormat="1" ht="4.1500000000000004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s="7" customFormat="1" ht="4.1500000000000004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s="7" customFormat="1" ht="4.1500000000000004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s="7" customFormat="1" ht="4.1500000000000004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s="7" customFormat="1" ht="4.1500000000000004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s="7" customFormat="1" ht="4.1500000000000004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s="7" customFormat="1" ht="4.1500000000000004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s="7" customFormat="1" ht="4.1500000000000004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s="7" customFormat="1" ht="4.1500000000000004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s="7" customFormat="1" ht="4.1500000000000004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s="7" customFormat="1" ht="4.1500000000000004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s="7" customFormat="1" ht="4.1500000000000004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s="7" customFormat="1" ht="4.1500000000000004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s="7" customFormat="1" ht="4.1500000000000004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s="7" customFormat="1" ht="4.1500000000000004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s="7" customFormat="1" ht="4.1500000000000004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s="7" customFormat="1" ht="4.1500000000000004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s="7" customFormat="1" ht="4.1500000000000004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s="7" customFormat="1" ht="4.1500000000000004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s="7" customFormat="1" ht="4.1500000000000004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s="7" customFormat="1" ht="4.1500000000000004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s="7" customFormat="1" ht="4.1500000000000004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s="7" customFormat="1" ht="4.1500000000000004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s="7" customFormat="1" ht="4.1500000000000004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s="7" customFormat="1" ht="4.1500000000000004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s="7" customFormat="1" ht="4.1500000000000004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s="7" customFormat="1" ht="4.1500000000000004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s="7" customFormat="1" ht="4.1500000000000004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s="7" customFormat="1" ht="4.1500000000000004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s="7" customFormat="1" ht="4.1500000000000004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s="7" customFormat="1" ht="4.1500000000000004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s="7" customFormat="1" ht="4.1500000000000004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s="7" customFormat="1" ht="4.1500000000000004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s="7" customFormat="1" ht="4.1500000000000004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s="7" customFormat="1" ht="4.1500000000000004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s="7" customFormat="1" ht="4.1500000000000004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s="7" customFormat="1" ht="4.1500000000000004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s="7" customFormat="1" ht="4.1500000000000004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s="7" customFormat="1" ht="4.1500000000000004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s="7" customFormat="1" ht="4.1500000000000004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s="7" customFormat="1" ht="4.1500000000000004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s="7" customFormat="1" ht="4.1500000000000004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s="7" customFormat="1" ht="4.1500000000000004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s="7" customFormat="1" ht="4.1500000000000004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s="7" customFormat="1" ht="4.1500000000000004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s="7" customFormat="1" ht="4.1500000000000004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s="7" customFormat="1" ht="4.1500000000000004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s="7" customFormat="1" ht="4.1500000000000004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s="7" customFormat="1" ht="4.1500000000000004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s="7" customFormat="1" ht="4.1500000000000004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s="7" customFormat="1" ht="4.1500000000000004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s="7" customFormat="1" ht="4.1500000000000004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s="7" customFormat="1" ht="4.1500000000000004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s="7" customFormat="1" ht="4.1500000000000004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s="7" customFormat="1" ht="4.1500000000000004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s="7" customFormat="1" ht="4.1500000000000004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s="7" customFormat="1" ht="4.1500000000000004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s="7" customFormat="1" ht="4.1500000000000004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s="7" customFormat="1" ht="4.1500000000000004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s="7" customFormat="1" ht="4.1500000000000004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s="7" customFormat="1" ht="4.1500000000000004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s="7" customFormat="1" ht="4.1500000000000004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s="7" customFormat="1" ht="4.1500000000000004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s="7" customFormat="1" ht="4.1500000000000004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s="7" customFormat="1" ht="4.1500000000000004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s="7" customFormat="1" ht="4.1500000000000004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s="7" customFormat="1" ht="4.1500000000000004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s="7" customFormat="1" ht="4.1500000000000004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s="7" customFormat="1" ht="4.1500000000000004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s="7" customFormat="1" ht="4.1500000000000004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s="7" customFormat="1" ht="4.1500000000000004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s="7" customFormat="1" ht="4.1500000000000004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s="7" customFormat="1" ht="4.1500000000000004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s="7" customFormat="1" ht="4.1500000000000004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s="7" customFormat="1" ht="4.1500000000000004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s="7" customFormat="1" ht="4.1500000000000004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s="7" customFormat="1" ht="4.1500000000000004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s="7" customFormat="1" ht="4.1500000000000004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s="7" customFormat="1" ht="4.1500000000000004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s="7" customFormat="1" ht="4.1500000000000004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s="7" customFormat="1" ht="4.1500000000000004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s="7" customFormat="1" ht="4.1500000000000004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s="7" customFormat="1" ht="4.1500000000000004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s="7" customFormat="1" ht="4.1500000000000004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s="7" customFormat="1" ht="4.1500000000000004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s="7" customFormat="1" ht="4.1500000000000004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s="7" customFormat="1" ht="4.1500000000000004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s="7" customFormat="1" ht="4.1500000000000004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s="7" customFormat="1" ht="4.1500000000000004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s="7" customFormat="1" ht="4.1500000000000004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s="7" customFormat="1" ht="4.1500000000000004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s="7" customFormat="1" ht="4.1500000000000004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s="7" customFormat="1" ht="4.1500000000000004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s="7" customFormat="1" ht="4.1500000000000004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s="7" customFormat="1" ht="4.1500000000000004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s="7" customFormat="1" ht="4.1500000000000004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s="7" customFormat="1" ht="4.1500000000000004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s="7" customFormat="1" ht="4.1500000000000004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s="7" customFormat="1" ht="4.1500000000000004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s="7" customFormat="1" ht="4.1500000000000004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s="7" customFormat="1" ht="4.1500000000000004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s="7" customFormat="1" ht="4.1500000000000004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s="7" customFormat="1" ht="4.1500000000000004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s="7" customFormat="1" ht="4.1500000000000004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s="7" customFormat="1" ht="4.1500000000000004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s="7" customFormat="1" ht="4.1500000000000004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s="7" customFormat="1" ht="4.1500000000000004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s="7" customFormat="1" ht="4.1500000000000004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s="7" customFormat="1" ht="4.1500000000000004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s="7" customFormat="1" ht="4.1500000000000004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s="7" customFormat="1" ht="4.1500000000000004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s="7" customFormat="1" ht="4.1500000000000004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s="7" customFormat="1" ht="4.1500000000000004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s="7" customFormat="1" ht="4.1500000000000004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s="7" customFormat="1" ht="4.1500000000000004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s="7" customFormat="1" ht="4.1500000000000004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s="7" customFormat="1" ht="4.1500000000000004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s="7" customFormat="1" ht="4.1500000000000004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s="7" customFormat="1" ht="4.1500000000000004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s="7" customFormat="1" ht="4.1500000000000004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s="7" customFormat="1" ht="4.1500000000000004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s="7" customFormat="1" ht="4.1500000000000004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s="7" customFormat="1" ht="4.1500000000000004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s="7" customFormat="1" ht="4.1500000000000004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s="7" customFormat="1" ht="4.1500000000000004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s="7" customFormat="1" ht="4.1500000000000004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s="7" customFormat="1" ht="4.1500000000000004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s="7" customFormat="1" ht="4.1500000000000004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s="7" customFormat="1" ht="4.1500000000000004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s="7" customFormat="1" ht="4.1500000000000004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s="7" customFormat="1" ht="4.1500000000000004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s="7" customFormat="1" ht="4.1500000000000004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s="7" customFormat="1" ht="4.1500000000000004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s="7" customFormat="1" ht="4.1500000000000004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s="7" customFormat="1" ht="4.1500000000000004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s="7" customFormat="1" ht="4.1500000000000004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s="7" customFormat="1" ht="4.1500000000000004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s="7" customFormat="1" ht="4.1500000000000004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s="7" customFormat="1" ht="4.1500000000000004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s="7" customFormat="1" ht="4.1500000000000004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s="7" customFormat="1" ht="4.1500000000000004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s="7" customFormat="1" ht="4.1500000000000004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s="7" customFormat="1" ht="4.1500000000000004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s="7" customFormat="1" ht="4.1500000000000004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s="7" customFormat="1"/>
  </sheetData>
  <mergeCells count="4">
    <mergeCell ref="A3:H3"/>
    <mergeCell ref="A2:H2"/>
    <mergeCell ref="A4:H4"/>
    <mergeCell ref="A1:C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E1704"/>
  <sheetViews>
    <sheetView workbookViewId="0">
      <selection activeCell="J22" sqref="J22"/>
    </sheetView>
  </sheetViews>
  <sheetFormatPr defaultRowHeight="14"/>
  <cols>
    <col min="1" max="2" width="24" style="5" customWidth="1"/>
    <col min="3" max="3" width="15.1640625" style="5" customWidth="1"/>
    <col min="4" max="4" width="7.6640625" style="5" customWidth="1"/>
    <col min="5" max="5" width="5.75" style="5" customWidth="1"/>
    <col min="6" max="14" width="5.75" customWidth="1"/>
    <col min="15" max="15" width="9.25" style="5" customWidth="1"/>
    <col min="16" max="121" width="8.6640625" style="17"/>
    <col min="122" max="16384" width="8.6640625" style="5"/>
  </cols>
  <sheetData>
    <row r="1" spans="1:135" s="4" customFormat="1" ht="70" customHeight="1">
      <c r="A1" s="77"/>
      <c r="B1" s="77"/>
      <c r="C1" s="77"/>
      <c r="D1" s="72"/>
      <c r="E1" s="7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</row>
    <row r="2" spans="1:135" s="4" customFormat="1" ht="18.5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</row>
    <row r="3" spans="1:135" s="4" customFormat="1" ht="30" customHeight="1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</row>
    <row r="4" spans="1:135" s="4" customFormat="1" ht="26" customHeight="1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</row>
    <row r="5" spans="1:135" s="4" customFormat="1" ht="11" customHeight="1">
      <c r="A5" s="73"/>
      <c r="B5" s="24"/>
      <c r="C5" s="24"/>
      <c r="D5" s="75"/>
      <c r="E5" s="75"/>
      <c r="F5" s="74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</row>
    <row r="6" spans="1:135" ht="20" customHeight="1">
      <c r="A6" s="90" t="s">
        <v>130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35" ht="30" customHeight="1">
      <c r="A7" s="49" t="s">
        <v>55</v>
      </c>
      <c r="B7" s="50" t="s">
        <v>112</v>
      </c>
      <c r="C7" s="48" t="s">
        <v>113</v>
      </c>
      <c r="D7" s="48" t="s">
        <v>131</v>
      </c>
      <c r="E7" s="48" t="s">
        <v>62</v>
      </c>
      <c r="F7" s="48" t="s">
        <v>66</v>
      </c>
      <c r="G7" s="48" t="s">
        <v>70</v>
      </c>
      <c r="H7" s="48" t="s">
        <v>73</v>
      </c>
      <c r="I7" s="48" t="s">
        <v>76</v>
      </c>
      <c r="J7" s="48" t="s">
        <v>79</v>
      </c>
      <c r="K7" s="48" t="s">
        <v>82</v>
      </c>
      <c r="L7" s="48" t="s">
        <v>85</v>
      </c>
      <c r="M7" s="48" t="s">
        <v>88</v>
      </c>
      <c r="N7" s="48" t="s">
        <v>91</v>
      </c>
      <c r="O7" s="48" t="s">
        <v>132</v>
      </c>
    </row>
    <row r="8" spans="1:135" s="19" customFormat="1" ht="9.15" customHeight="1">
      <c r="A8" s="46" t="str">
        <f>IF($B8="","",INDEX(Tabelle_UCS!$B$19:$B$38,INT((ROW()-8)/6)+1))</f>
        <v/>
      </c>
      <c r="B8" s="46" t="str">
        <f>IFERROR(INDEX(Tabelle_UCS!$N$19:$S$38,INT((ROW()-8)/6)+1,MOD(ROW()-8,6)+1),"")</f>
        <v/>
      </c>
      <c r="C8" s="46" t="str">
        <f>IF($B8="","",IFERROR(INDEX(Dettaglio_personale!$D$13:$D$52,MATCH($B8,Dettaglio_personale!$C$13:$C$52,0)),""))</f>
        <v/>
      </c>
      <c r="D8" s="47" t="str">
        <f>IF($B8="","",SUMIF(Dettaglio_personale!$C$13:$C$52,$B8,Dettaglio_personale!$J$13:$J$52))</f>
        <v/>
      </c>
      <c r="E8" s="47" t="str">
        <f>IF($B8="","",SUMIFS(Dettaglio_personale!$J$13:$J$52,Dettaglio_personale!$C$13:$C$52,$B8,Dettaglio_personale!$G$13:$G$52,E$7))</f>
        <v/>
      </c>
      <c r="F8" s="47" t="str">
        <f>IF($B8="","",SUMIFS(Dettaglio_personale!$J$13:$J$52,Dettaglio_personale!$C$13:$C$52,$B8,Dettaglio_personale!$G$13:$G$52,F$7))</f>
        <v/>
      </c>
      <c r="G8" s="47" t="str">
        <f>IF($B8="","",SUMIFS(Dettaglio_personale!$J$13:$J$52,Dettaglio_personale!$C$13:$C$52,$B8,Dettaglio_personale!$G$13:$G$52,G$7))</f>
        <v/>
      </c>
      <c r="H8" s="47" t="str">
        <f>IF($B8="","",SUMIFS(Dettaglio_personale!$J$13:$J$52,Dettaglio_personale!$C$13:$C$52,$B8,Dettaglio_personale!$G$13:$G$52,H$7))</f>
        <v/>
      </c>
      <c r="I8" s="47" t="str">
        <f>IF($B8="","",SUMIFS(Dettaglio_personale!$J$13:$J$52,Dettaglio_personale!$C$13:$C$52,$B8,Dettaglio_personale!$G$13:$G$52,I$7))</f>
        <v/>
      </c>
      <c r="J8" s="47" t="str">
        <f>IF($B8="","",SUMIFS(Dettaglio_personale!$J$13:$J$52,Dettaglio_personale!$C$13:$C$52,$B8,Dettaglio_personale!$G$13:$G$52,J$7))</f>
        <v/>
      </c>
      <c r="K8" s="47" t="str">
        <f>IF($B8="","",SUMIFS(Dettaglio_personale!$J$13:$J$52,Dettaglio_personale!$C$13:$C$52,$B8,Dettaglio_personale!$G$13:$G$52,K$7))</f>
        <v/>
      </c>
      <c r="L8" s="47" t="str">
        <f>IF($B8="","",SUMIFS(Dettaglio_personale!$J$13:$J$52,Dettaglio_personale!$C$13:$C$52,$B8,Dettaglio_personale!$G$13:$G$52,L$7))</f>
        <v/>
      </c>
      <c r="M8" s="47" t="str">
        <f>IF($B8="","",SUMIFS(Dettaglio_personale!$J$13:$J$52,Dettaglio_personale!$C$13:$C$52,$B8,Dettaglio_personale!$G$13:$G$52,M$7))</f>
        <v/>
      </c>
      <c r="N8" s="47" t="str">
        <f>IF($B8="","",SUMIFS(Dettaglio_personale!$J$13:$J$52,Dettaglio_personale!$C$13:$C$52,$B8,Dettaglio_personale!$G$13:$G$52,N$7))</f>
        <v/>
      </c>
      <c r="O8" s="47" t="str">
        <f>IF($B8="","",SUMIF(Dettaglio_personale!$C$13:$C$52,$B8,Dettaglio_personale!$M$13:$M$52))</f>
        <v/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</row>
    <row r="9" spans="1:135" s="19" customFormat="1" ht="9.15" customHeight="1">
      <c r="A9" s="46" t="str">
        <f>IF($B9="","",INDEX(Tabelle_UCS!$B$19:$B$38,INT((ROW()-8)/6)+1))</f>
        <v/>
      </c>
      <c r="B9" s="46" t="str">
        <f>IFERROR(INDEX(Tabelle_UCS!$N$19:$S$38,INT((ROW()-8)/6)+1,MOD(ROW()-8,6)+1),"")</f>
        <v/>
      </c>
      <c r="C9" s="46" t="str">
        <f>IF($B9="","",IFERROR(INDEX(Dettaglio_personale!$D$13:$D$52,MATCH($B9,Dettaglio_personale!$C$13:$C$52,0)),""))</f>
        <v/>
      </c>
      <c r="D9" s="47" t="str">
        <f>IF($B9="","",SUMIF(Dettaglio_personale!$C$13:$C$52,$B9,Dettaglio_personale!$J$13:$J$52))</f>
        <v/>
      </c>
      <c r="E9" s="47" t="str">
        <f>IF($B9="","",SUMIFS(Dettaglio_personale!$J$13:$J$52,Dettaglio_personale!$C$13:$C$52,$B9,Dettaglio_personale!$G$13:$G$52,E$7))</f>
        <v/>
      </c>
      <c r="F9" s="47" t="str">
        <f>IF($B9="","",SUMIFS(Dettaglio_personale!$J$13:$J$52,Dettaglio_personale!$C$13:$C$52,$B9,Dettaglio_personale!$G$13:$G$52,F$7))</f>
        <v/>
      </c>
      <c r="G9" s="47" t="str">
        <f>IF($B9="","",SUMIFS(Dettaglio_personale!$J$13:$J$52,Dettaglio_personale!$C$13:$C$52,$B9,Dettaglio_personale!$G$13:$G$52,G$7))</f>
        <v/>
      </c>
      <c r="H9" s="47" t="str">
        <f>IF($B9="","",SUMIFS(Dettaglio_personale!$J$13:$J$52,Dettaglio_personale!$C$13:$C$52,$B9,Dettaglio_personale!$G$13:$G$52,H$7))</f>
        <v/>
      </c>
      <c r="I9" s="47" t="str">
        <f>IF($B9="","",SUMIFS(Dettaglio_personale!$J$13:$J$52,Dettaglio_personale!$C$13:$C$52,$B9,Dettaglio_personale!$G$13:$G$52,I$7))</f>
        <v/>
      </c>
      <c r="J9" s="47" t="str">
        <f>IF($B9="","",SUMIFS(Dettaglio_personale!$J$13:$J$52,Dettaglio_personale!$C$13:$C$52,$B9,Dettaglio_personale!$G$13:$G$52,J$7))</f>
        <v/>
      </c>
      <c r="K9" s="47" t="str">
        <f>IF($B9="","",SUMIFS(Dettaglio_personale!$J$13:$J$52,Dettaglio_personale!$C$13:$C$52,$B9,Dettaglio_personale!$G$13:$G$52,K$7))</f>
        <v/>
      </c>
      <c r="L9" s="47" t="str">
        <f>IF($B9="","",SUMIFS(Dettaglio_personale!$J$13:$J$52,Dettaglio_personale!$C$13:$C$52,$B9,Dettaglio_personale!$G$13:$G$52,L$7))</f>
        <v/>
      </c>
      <c r="M9" s="47" t="str">
        <f>IF($B9="","",SUMIFS(Dettaglio_personale!$J$13:$J$52,Dettaglio_personale!$C$13:$C$52,$B9,Dettaglio_personale!$G$13:$G$52,M$7))</f>
        <v/>
      </c>
      <c r="N9" s="47" t="str">
        <f>IF($B9="","",SUMIFS(Dettaglio_personale!$J$13:$J$52,Dettaglio_personale!$C$13:$C$52,$B9,Dettaglio_personale!$G$13:$G$52,N$7))</f>
        <v/>
      </c>
      <c r="O9" s="47" t="str">
        <f>IF($B9="","",SUMIF(Dettaglio_personale!$C$13:$C$52,$B9,Dettaglio_personale!$M$13:$M$52))</f>
        <v/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</row>
    <row r="10" spans="1:135" s="19" customFormat="1" ht="9.15" customHeight="1">
      <c r="A10" s="46" t="str">
        <f>IF($B10="","",INDEX(Tabelle_UCS!$B$19:$B$38,INT((ROW()-8)/6)+1))</f>
        <v/>
      </c>
      <c r="B10" s="46" t="str">
        <f>IFERROR(INDEX(Tabelle_UCS!$N$19:$S$38,INT((ROW()-8)/6)+1,MOD(ROW()-8,6)+1),"")</f>
        <v/>
      </c>
      <c r="C10" s="46" t="str">
        <f>IF($B10="","",IFERROR(INDEX(Dettaglio_personale!$D$13:$D$52,MATCH($B10,Dettaglio_personale!$C$13:$C$52,0)),""))</f>
        <v/>
      </c>
      <c r="D10" s="47" t="str">
        <f>IF($B10="","",SUMIF(Dettaglio_personale!$C$13:$C$52,$B10,Dettaglio_personale!$J$13:$J$52))</f>
        <v/>
      </c>
      <c r="E10" s="47" t="str">
        <f>IF($B10="","",SUMIFS(Dettaglio_personale!$J$13:$J$52,Dettaglio_personale!$C$13:$C$52,$B10,Dettaglio_personale!$G$13:$G$52,E$7))</f>
        <v/>
      </c>
      <c r="F10" s="47" t="str">
        <f>IF($B10="","",SUMIFS(Dettaglio_personale!$J$13:$J$52,Dettaglio_personale!$C$13:$C$52,$B10,Dettaglio_personale!$G$13:$G$52,F$7))</f>
        <v/>
      </c>
      <c r="G10" s="47" t="str">
        <f>IF($B10="","",SUMIFS(Dettaglio_personale!$J$13:$J$52,Dettaglio_personale!$C$13:$C$52,$B10,Dettaglio_personale!$G$13:$G$52,G$7))</f>
        <v/>
      </c>
      <c r="H10" s="47" t="str">
        <f>IF($B10="","",SUMIFS(Dettaglio_personale!$J$13:$J$52,Dettaglio_personale!$C$13:$C$52,$B10,Dettaglio_personale!$G$13:$G$52,H$7))</f>
        <v/>
      </c>
      <c r="I10" s="47" t="str">
        <f>IF($B10="","",SUMIFS(Dettaglio_personale!$J$13:$J$52,Dettaglio_personale!$C$13:$C$52,$B10,Dettaglio_personale!$G$13:$G$52,I$7))</f>
        <v/>
      </c>
      <c r="J10" s="47" t="str">
        <f>IF($B10="","",SUMIFS(Dettaglio_personale!$J$13:$J$52,Dettaglio_personale!$C$13:$C$52,$B10,Dettaglio_personale!$G$13:$G$52,J$7))</f>
        <v/>
      </c>
      <c r="K10" s="47" t="str">
        <f>IF($B10="","",SUMIFS(Dettaglio_personale!$J$13:$J$52,Dettaglio_personale!$C$13:$C$52,$B10,Dettaglio_personale!$G$13:$G$52,K$7))</f>
        <v/>
      </c>
      <c r="L10" s="47" t="str">
        <f>IF($B10="","",SUMIFS(Dettaglio_personale!$J$13:$J$52,Dettaglio_personale!$C$13:$C$52,$B10,Dettaglio_personale!$G$13:$G$52,L$7))</f>
        <v/>
      </c>
      <c r="M10" s="47" t="str">
        <f>IF($B10="","",SUMIFS(Dettaglio_personale!$J$13:$J$52,Dettaglio_personale!$C$13:$C$52,$B10,Dettaglio_personale!$G$13:$G$52,M$7))</f>
        <v/>
      </c>
      <c r="N10" s="47" t="str">
        <f>IF($B10="","",SUMIFS(Dettaglio_personale!$J$13:$J$52,Dettaglio_personale!$C$13:$C$52,$B10,Dettaglio_personale!$G$13:$G$52,N$7))</f>
        <v/>
      </c>
      <c r="O10" s="47" t="str">
        <f>IF($B10="","",SUMIF(Dettaglio_personale!$C$13:$C$52,$B10,Dettaglio_personale!$M$13:$M$52))</f>
        <v/>
      </c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</row>
    <row r="11" spans="1:135" s="19" customFormat="1" ht="9.15" customHeight="1">
      <c r="A11" s="46" t="str">
        <f>IF($B11="","",INDEX(Tabelle_UCS!$B$19:$B$38,INT((ROW()-8)/6)+1))</f>
        <v/>
      </c>
      <c r="B11" s="46" t="str">
        <f>IFERROR(INDEX(Tabelle_UCS!$N$19:$S$38,INT((ROW()-8)/6)+1,MOD(ROW()-8,6)+1),"")</f>
        <v/>
      </c>
      <c r="C11" s="46" t="str">
        <f>IF($B11="","",IFERROR(INDEX(Dettaglio_personale!$D$13:$D$52,MATCH($B11,Dettaglio_personale!$C$13:$C$52,0)),""))</f>
        <v/>
      </c>
      <c r="D11" s="47" t="str">
        <f>IF($B11="","",SUMIF(Dettaglio_personale!$C$13:$C$52,$B11,Dettaglio_personale!$J$13:$J$52))</f>
        <v/>
      </c>
      <c r="E11" s="47" t="str">
        <f>IF($B11="","",SUMIFS(Dettaglio_personale!$J$13:$J$52,Dettaglio_personale!$C$13:$C$52,$B11,Dettaglio_personale!$G$13:$G$52,E$7))</f>
        <v/>
      </c>
      <c r="F11" s="47" t="str">
        <f>IF($B11="","",SUMIFS(Dettaglio_personale!$J$13:$J$52,Dettaglio_personale!$C$13:$C$52,$B11,Dettaglio_personale!$G$13:$G$52,F$7))</f>
        <v/>
      </c>
      <c r="G11" s="47" t="str">
        <f>IF($B11="","",SUMIFS(Dettaglio_personale!$J$13:$J$52,Dettaglio_personale!$C$13:$C$52,$B11,Dettaglio_personale!$G$13:$G$52,G$7))</f>
        <v/>
      </c>
      <c r="H11" s="47" t="str">
        <f>IF($B11="","",SUMIFS(Dettaglio_personale!$J$13:$J$52,Dettaglio_personale!$C$13:$C$52,$B11,Dettaglio_personale!$G$13:$G$52,H$7))</f>
        <v/>
      </c>
      <c r="I11" s="47" t="str">
        <f>IF($B11="","",SUMIFS(Dettaglio_personale!$J$13:$J$52,Dettaglio_personale!$C$13:$C$52,$B11,Dettaglio_personale!$G$13:$G$52,I$7))</f>
        <v/>
      </c>
      <c r="J11" s="47" t="str">
        <f>IF($B11="","",SUMIFS(Dettaglio_personale!$J$13:$J$52,Dettaglio_personale!$C$13:$C$52,$B11,Dettaglio_personale!$G$13:$G$52,J$7))</f>
        <v/>
      </c>
      <c r="K11" s="47" t="str">
        <f>IF($B11="","",SUMIFS(Dettaglio_personale!$J$13:$J$52,Dettaglio_personale!$C$13:$C$52,$B11,Dettaglio_personale!$G$13:$G$52,K$7))</f>
        <v/>
      </c>
      <c r="L11" s="47" t="str">
        <f>IF($B11="","",SUMIFS(Dettaglio_personale!$J$13:$J$52,Dettaglio_personale!$C$13:$C$52,$B11,Dettaglio_personale!$G$13:$G$52,L$7))</f>
        <v/>
      </c>
      <c r="M11" s="47" t="str">
        <f>IF($B11="","",SUMIFS(Dettaglio_personale!$J$13:$J$52,Dettaglio_personale!$C$13:$C$52,$B11,Dettaglio_personale!$G$13:$G$52,M$7))</f>
        <v/>
      </c>
      <c r="N11" s="47" t="str">
        <f>IF($B11="","",SUMIFS(Dettaglio_personale!$J$13:$J$52,Dettaglio_personale!$C$13:$C$52,$B11,Dettaglio_personale!$G$13:$G$52,N$7))</f>
        <v/>
      </c>
      <c r="O11" s="47" t="str">
        <f>IF($B11="","",SUMIF(Dettaglio_personale!$C$13:$C$52,$B11,Dettaglio_personale!$M$13:$M$52))</f>
        <v/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</row>
    <row r="12" spans="1:135" s="19" customFormat="1" ht="9.15" customHeight="1">
      <c r="A12" s="46" t="str">
        <f>IF($B12="","",INDEX(Tabelle_UCS!$B$19:$B$38,INT((ROW()-8)/6)+1))</f>
        <v/>
      </c>
      <c r="B12" s="46" t="str">
        <f>IFERROR(INDEX(Tabelle_UCS!$N$19:$S$38,INT((ROW()-8)/6)+1,MOD(ROW()-8,6)+1),"")</f>
        <v/>
      </c>
      <c r="C12" s="46" t="str">
        <f>IF($B12="","",IFERROR(INDEX(Dettaglio_personale!$D$13:$D$52,MATCH($B12,Dettaglio_personale!$C$13:$C$52,0)),""))</f>
        <v/>
      </c>
      <c r="D12" s="47" t="str">
        <f>IF($B12="","",SUMIF(Dettaglio_personale!$C$13:$C$52,$B12,Dettaglio_personale!$J$13:$J$52))</f>
        <v/>
      </c>
      <c r="E12" s="47" t="str">
        <f>IF($B12="","",SUMIFS(Dettaglio_personale!$J$13:$J$52,Dettaglio_personale!$C$13:$C$52,$B12,Dettaglio_personale!$G$13:$G$52,E$7))</f>
        <v/>
      </c>
      <c r="F12" s="47" t="str">
        <f>IF($B12="","",SUMIFS(Dettaglio_personale!$J$13:$J$52,Dettaglio_personale!$C$13:$C$52,$B12,Dettaglio_personale!$G$13:$G$52,F$7))</f>
        <v/>
      </c>
      <c r="G12" s="47" t="str">
        <f>IF($B12="","",SUMIFS(Dettaglio_personale!$J$13:$J$52,Dettaglio_personale!$C$13:$C$52,$B12,Dettaglio_personale!$G$13:$G$52,G$7))</f>
        <v/>
      </c>
      <c r="H12" s="47" t="str">
        <f>IF($B12="","",SUMIFS(Dettaglio_personale!$J$13:$J$52,Dettaglio_personale!$C$13:$C$52,$B12,Dettaglio_personale!$G$13:$G$52,H$7))</f>
        <v/>
      </c>
      <c r="I12" s="47" t="str">
        <f>IF($B12="","",SUMIFS(Dettaglio_personale!$J$13:$J$52,Dettaglio_personale!$C$13:$C$52,$B12,Dettaglio_personale!$G$13:$G$52,I$7))</f>
        <v/>
      </c>
      <c r="J12" s="47" t="str">
        <f>IF($B12="","",SUMIFS(Dettaglio_personale!$J$13:$J$52,Dettaglio_personale!$C$13:$C$52,$B12,Dettaglio_personale!$G$13:$G$52,J$7))</f>
        <v/>
      </c>
      <c r="K12" s="47" t="str">
        <f>IF($B12="","",SUMIFS(Dettaglio_personale!$J$13:$J$52,Dettaglio_personale!$C$13:$C$52,$B12,Dettaglio_personale!$G$13:$G$52,K$7))</f>
        <v/>
      </c>
      <c r="L12" s="47" t="str">
        <f>IF($B12="","",SUMIFS(Dettaglio_personale!$J$13:$J$52,Dettaglio_personale!$C$13:$C$52,$B12,Dettaglio_personale!$G$13:$G$52,L$7))</f>
        <v/>
      </c>
      <c r="M12" s="47" t="str">
        <f>IF($B12="","",SUMIFS(Dettaglio_personale!$J$13:$J$52,Dettaglio_personale!$C$13:$C$52,$B12,Dettaglio_personale!$G$13:$G$52,M$7))</f>
        <v/>
      </c>
      <c r="N12" s="47" t="str">
        <f>IF($B12="","",SUMIFS(Dettaglio_personale!$J$13:$J$52,Dettaglio_personale!$C$13:$C$52,$B12,Dettaglio_personale!$G$13:$G$52,N$7))</f>
        <v/>
      </c>
      <c r="O12" s="47" t="str">
        <f>IF($B12="","",SUMIF(Dettaglio_personale!$C$13:$C$52,$B12,Dettaglio_personale!$M$13:$M$52))</f>
        <v/>
      </c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</row>
    <row r="13" spans="1:135" s="19" customFormat="1" ht="9.15" customHeight="1">
      <c r="A13" s="46" t="str">
        <f>IF($B13="","",INDEX(Tabelle_UCS!$B$19:$B$38,INT((ROW()-8)/6)+1))</f>
        <v/>
      </c>
      <c r="B13" s="46" t="str">
        <f>IFERROR(INDEX(Tabelle_UCS!$N$19:$S$38,INT((ROW()-8)/6)+1,MOD(ROW()-8,6)+1),"")</f>
        <v/>
      </c>
      <c r="C13" s="46" t="str">
        <f>IF($B13="","",IFERROR(INDEX(Dettaglio_personale!$D$13:$D$52,MATCH($B13,Dettaglio_personale!$C$13:$C$52,0)),""))</f>
        <v/>
      </c>
      <c r="D13" s="47" t="str">
        <f>IF($B13="","",SUMIF(Dettaglio_personale!$C$13:$C$52,$B13,Dettaglio_personale!$J$13:$J$52))</f>
        <v/>
      </c>
      <c r="E13" s="47" t="str">
        <f>IF($B13="","",SUMIFS(Dettaglio_personale!$J$13:$J$52,Dettaglio_personale!$C$13:$C$52,$B13,Dettaglio_personale!$G$13:$G$52,E$7))</f>
        <v/>
      </c>
      <c r="F13" s="47" t="str">
        <f>IF($B13="","",SUMIFS(Dettaglio_personale!$J$13:$J$52,Dettaglio_personale!$C$13:$C$52,$B13,Dettaglio_personale!$G$13:$G$52,F$7))</f>
        <v/>
      </c>
      <c r="G13" s="47" t="str">
        <f>IF($B13="","",SUMIFS(Dettaglio_personale!$J$13:$J$52,Dettaglio_personale!$C$13:$C$52,$B13,Dettaglio_personale!$G$13:$G$52,G$7))</f>
        <v/>
      </c>
      <c r="H13" s="47" t="str">
        <f>IF($B13="","",SUMIFS(Dettaglio_personale!$J$13:$J$52,Dettaglio_personale!$C$13:$C$52,$B13,Dettaglio_personale!$G$13:$G$52,H$7))</f>
        <v/>
      </c>
      <c r="I13" s="47" t="str">
        <f>IF($B13="","",SUMIFS(Dettaglio_personale!$J$13:$J$52,Dettaglio_personale!$C$13:$C$52,$B13,Dettaglio_personale!$G$13:$G$52,I$7))</f>
        <v/>
      </c>
      <c r="J13" s="47" t="str">
        <f>IF($B13="","",SUMIFS(Dettaglio_personale!$J$13:$J$52,Dettaglio_personale!$C$13:$C$52,$B13,Dettaglio_personale!$G$13:$G$52,J$7))</f>
        <v/>
      </c>
      <c r="K13" s="47" t="str">
        <f>IF($B13="","",SUMIFS(Dettaglio_personale!$J$13:$J$52,Dettaglio_personale!$C$13:$C$52,$B13,Dettaglio_personale!$G$13:$G$52,K$7))</f>
        <v/>
      </c>
      <c r="L13" s="47" t="str">
        <f>IF($B13="","",SUMIFS(Dettaglio_personale!$J$13:$J$52,Dettaglio_personale!$C$13:$C$52,$B13,Dettaglio_personale!$G$13:$G$52,L$7))</f>
        <v/>
      </c>
      <c r="M13" s="47" t="str">
        <f>IF($B13="","",SUMIFS(Dettaglio_personale!$J$13:$J$52,Dettaglio_personale!$C$13:$C$52,$B13,Dettaglio_personale!$G$13:$G$52,M$7))</f>
        <v/>
      </c>
      <c r="N13" s="47" t="str">
        <f>IF($B13="","",SUMIFS(Dettaglio_personale!$J$13:$J$52,Dettaglio_personale!$C$13:$C$52,$B13,Dettaglio_personale!$G$13:$G$52,N$7))</f>
        <v/>
      </c>
      <c r="O13" s="47" t="str">
        <f>IF($B13="","",SUMIF(Dettaglio_personale!$C$13:$C$52,$B13,Dettaglio_personale!$M$13:$M$52))</f>
        <v/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</row>
    <row r="14" spans="1:135" s="19" customFormat="1" ht="9.15" customHeight="1">
      <c r="A14" s="46" t="str">
        <f>IF($B14="","",INDEX(Tabelle_UCS!$B$19:$B$38,INT((ROW()-8)/6)+1))</f>
        <v/>
      </c>
      <c r="B14" s="46" t="str">
        <f>IFERROR(INDEX(Tabelle_UCS!$N$19:$S$38,INT((ROW()-8)/6)+1,MOD(ROW()-8,6)+1),"")</f>
        <v/>
      </c>
      <c r="C14" s="46" t="str">
        <f>IF($B14="","",IFERROR(INDEX(Dettaglio_personale!$D$13:$D$52,MATCH($B14,Dettaglio_personale!$C$13:$C$52,0)),""))</f>
        <v/>
      </c>
      <c r="D14" s="47" t="str">
        <f>IF($B14="","",SUMIF(Dettaglio_personale!$C$13:$C$52,$B14,Dettaglio_personale!$J$13:$J$52))</f>
        <v/>
      </c>
      <c r="E14" s="47" t="str">
        <f>IF($B14="","",SUMIFS(Dettaglio_personale!$J$13:$J$52,Dettaglio_personale!$C$13:$C$52,$B14,Dettaglio_personale!$G$13:$G$52,E$7))</f>
        <v/>
      </c>
      <c r="F14" s="47" t="str">
        <f>IF($B14="","",SUMIFS(Dettaglio_personale!$J$13:$J$52,Dettaglio_personale!$C$13:$C$52,$B14,Dettaglio_personale!$G$13:$G$52,F$7))</f>
        <v/>
      </c>
      <c r="G14" s="47" t="str">
        <f>IF($B14="","",SUMIFS(Dettaglio_personale!$J$13:$J$52,Dettaglio_personale!$C$13:$C$52,$B14,Dettaglio_personale!$G$13:$G$52,G$7))</f>
        <v/>
      </c>
      <c r="H14" s="47" t="str">
        <f>IF($B14="","",SUMIFS(Dettaglio_personale!$J$13:$J$52,Dettaglio_personale!$C$13:$C$52,$B14,Dettaglio_personale!$G$13:$G$52,H$7))</f>
        <v/>
      </c>
      <c r="I14" s="47" t="str">
        <f>IF($B14="","",SUMIFS(Dettaglio_personale!$J$13:$J$52,Dettaglio_personale!$C$13:$C$52,$B14,Dettaglio_personale!$G$13:$G$52,I$7))</f>
        <v/>
      </c>
      <c r="J14" s="47" t="str">
        <f>IF($B14="","",SUMIFS(Dettaglio_personale!$J$13:$J$52,Dettaglio_personale!$C$13:$C$52,$B14,Dettaglio_personale!$G$13:$G$52,J$7))</f>
        <v/>
      </c>
      <c r="K14" s="47" t="str">
        <f>IF($B14="","",SUMIFS(Dettaglio_personale!$J$13:$J$52,Dettaglio_personale!$C$13:$C$52,$B14,Dettaglio_personale!$G$13:$G$52,K$7))</f>
        <v/>
      </c>
      <c r="L14" s="47" t="str">
        <f>IF($B14="","",SUMIFS(Dettaglio_personale!$J$13:$J$52,Dettaglio_personale!$C$13:$C$52,$B14,Dettaglio_personale!$G$13:$G$52,L$7))</f>
        <v/>
      </c>
      <c r="M14" s="47" t="str">
        <f>IF($B14="","",SUMIFS(Dettaglio_personale!$J$13:$J$52,Dettaglio_personale!$C$13:$C$52,$B14,Dettaglio_personale!$G$13:$G$52,M$7))</f>
        <v/>
      </c>
      <c r="N14" s="47" t="str">
        <f>IF($B14="","",SUMIFS(Dettaglio_personale!$J$13:$J$52,Dettaglio_personale!$C$13:$C$52,$B14,Dettaglio_personale!$G$13:$G$52,N$7))</f>
        <v/>
      </c>
      <c r="O14" s="47" t="str">
        <f>IF($B14="","",SUMIF(Dettaglio_personale!$C$13:$C$52,$B14,Dettaglio_personale!$M$13:$M$52))</f>
        <v/>
      </c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</row>
    <row r="15" spans="1:135" s="19" customFormat="1" ht="9.15" customHeight="1">
      <c r="A15" s="46" t="str">
        <f>IF($B15="","",INDEX(Tabelle_UCS!$B$19:$B$38,INT((ROW()-8)/6)+1))</f>
        <v/>
      </c>
      <c r="B15" s="46" t="str">
        <f>IFERROR(INDEX(Tabelle_UCS!$N$19:$S$38,INT((ROW()-8)/6)+1,MOD(ROW()-8,6)+1),"")</f>
        <v/>
      </c>
      <c r="C15" s="46" t="str">
        <f>IF($B15="","",IFERROR(INDEX(Dettaglio_personale!$D$13:$D$52,MATCH($B15,Dettaglio_personale!$C$13:$C$52,0)),""))</f>
        <v/>
      </c>
      <c r="D15" s="47" t="str">
        <f>IF($B15="","",SUMIF(Dettaglio_personale!$C$13:$C$52,$B15,Dettaglio_personale!$J$13:$J$52))</f>
        <v/>
      </c>
      <c r="E15" s="47" t="str">
        <f>IF($B15="","",SUMIFS(Dettaglio_personale!$J$13:$J$52,Dettaglio_personale!$C$13:$C$52,$B15,Dettaglio_personale!$G$13:$G$52,E$7))</f>
        <v/>
      </c>
      <c r="F15" s="47" t="str">
        <f>IF($B15="","",SUMIFS(Dettaglio_personale!$J$13:$J$52,Dettaglio_personale!$C$13:$C$52,$B15,Dettaglio_personale!$G$13:$G$52,F$7))</f>
        <v/>
      </c>
      <c r="G15" s="47" t="str">
        <f>IF($B15="","",SUMIFS(Dettaglio_personale!$J$13:$J$52,Dettaglio_personale!$C$13:$C$52,$B15,Dettaglio_personale!$G$13:$G$52,G$7))</f>
        <v/>
      </c>
      <c r="H15" s="47" t="str">
        <f>IF($B15="","",SUMIFS(Dettaglio_personale!$J$13:$J$52,Dettaglio_personale!$C$13:$C$52,$B15,Dettaglio_personale!$G$13:$G$52,H$7))</f>
        <v/>
      </c>
      <c r="I15" s="47" t="str">
        <f>IF($B15="","",SUMIFS(Dettaglio_personale!$J$13:$J$52,Dettaglio_personale!$C$13:$C$52,$B15,Dettaglio_personale!$G$13:$G$52,I$7))</f>
        <v/>
      </c>
      <c r="J15" s="47" t="str">
        <f>IF($B15="","",SUMIFS(Dettaglio_personale!$J$13:$J$52,Dettaglio_personale!$C$13:$C$52,$B15,Dettaglio_personale!$G$13:$G$52,J$7))</f>
        <v/>
      </c>
      <c r="K15" s="47" t="str">
        <f>IF($B15="","",SUMIFS(Dettaglio_personale!$J$13:$J$52,Dettaglio_personale!$C$13:$C$52,$B15,Dettaglio_personale!$G$13:$G$52,K$7))</f>
        <v/>
      </c>
      <c r="L15" s="47" t="str">
        <f>IF($B15="","",SUMIFS(Dettaglio_personale!$J$13:$J$52,Dettaglio_personale!$C$13:$C$52,$B15,Dettaglio_personale!$G$13:$G$52,L$7))</f>
        <v/>
      </c>
      <c r="M15" s="47" t="str">
        <f>IF($B15="","",SUMIFS(Dettaglio_personale!$J$13:$J$52,Dettaglio_personale!$C$13:$C$52,$B15,Dettaglio_personale!$G$13:$G$52,M$7))</f>
        <v/>
      </c>
      <c r="N15" s="47" t="str">
        <f>IF($B15="","",SUMIFS(Dettaglio_personale!$J$13:$J$52,Dettaglio_personale!$C$13:$C$52,$B15,Dettaglio_personale!$G$13:$G$52,N$7))</f>
        <v/>
      </c>
      <c r="O15" s="47" t="str">
        <f>IF($B15="","",SUMIF(Dettaglio_personale!$C$13:$C$52,$B15,Dettaglio_personale!$M$13:$M$52))</f>
        <v/>
      </c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</row>
    <row r="16" spans="1:135" s="19" customFormat="1" ht="9.15" customHeight="1">
      <c r="A16" s="46" t="str">
        <f>IF($B16="","",INDEX(Tabelle_UCS!$B$19:$B$38,INT((ROW()-8)/6)+1))</f>
        <v/>
      </c>
      <c r="B16" s="46" t="str">
        <f>IFERROR(INDEX(Tabelle_UCS!$N$19:$S$38,INT((ROW()-8)/6)+1,MOD(ROW()-8,6)+1),"")</f>
        <v/>
      </c>
      <c r="C16" s="46" t="str">
        <f>IF($B16="","",IFERROR(INDEX(Dettaglio_personale!$D$13:$D$52,MATCH($B16,Dettaglio_personale!$C$13:$C$52,0)),""))</f>
        <v/>
      </c>
      <c r="D16" s="47" t="str">
        <f>IF($B16="","",SUMIF(Dettaglio_personale!$C$13:$C$52,$B16,Dettaglio_personale!$J$13:$J$52))</f>
        <v/>
      </c>
      <c r="E16" s="47" t="str">
        <f>IF($B16="","",SUMIFS(Dettaglio_personale!$J$13:$J$52,Dettaglio_personale!$C$13:$C$52,$B16,Dettaglio_personale!$G$13:$G$52,E$7))</f>
        <v/>
      </c>
      <c r="F16" s="47" t="str">
        <f>IF($B16="","",SUMIFS(Dettaglio_personale!$J$13:$J$52,Dettaglio_personale!$C$13:$C$52,$B16,Dettaglio_personale!$G$13:$G$52,F$7))</f>
        <v/>
      </c>
      <c r="G16" s="47" t="str">
        <f>IF($B16="","",SUMIFS(Dettaglio_personale!$J$13:$J$52,Dettaglio_personale!$C$13:$C$52,$B16,Dettaglio_personale!$G$13:$G$52,G$7))</f>
        <v/>
      </c>
      <c r="H16" s="47" t="str">
        <f>IF($B16="","",SUMIFS(Dettaglio_personale!$J$13:$J$52,Dettaglio_personale!$C$13:$C$52,$B16,Dettaglio_personale!$G$13:$G$52,H$7))</f>
        <v/>
      </c>
      <c r="I16" s="47" t="str">
        <f>IF($B16="","",SUMIFS(Dettaglio_personale!$J$13:$J$52,Dettaglio_personale!$C$13:$C$52,$B16,Dettaglio_personale!$G$13:$G$52,I$7))</f>
        <v/>
      </c>
      <c r="J16" s="47" t="str">
        <f>IF($B16="","",SUMIFS(Dettaglio_personale!$J$13:$J$52,Dettaglio_personale!$C$13:$C$52,$B16,Dettaglio_personale!$G$13:$G$52,J$7))</f>
        <v/>
      </c>
      <c r="K16" s="47" t="str">
        <f>IF($B16="","",SUMIFS(Dettaglio_personale!$J$13:$J$52,Dettaglio_personale!$C$13:$C$52,$B16,Dettaglio_personale!$G$13:$G$52,K$7))</f>
        <v/>
      </c>
      <c r="L16" s="47" t="str">
        <f>IF($B16="","",SUMIFS(Dettaglio_personale!$J$13:$J$52,Dettaglio_personale!$C$13:$C$52,$B16,Dettaglio_personale!$G$13:$G$52,L$7))</f>
        <v/>
      </c>
      <c r="M16" s="47" t="str">
        <f>IF($B16="","",SUMIFS(Dettaglio_personale!$J$13:$J$52,Dettaglio_personale!$C$13:$C$52,$B16,Dettaglio_personale!$G$13:$G$52,M$7))</f>
        <v/>
      </c>
      <c r="N16" s="47" t="str">
        <f>IF($B16="","",SUMIFS(Dettaglio_personale!$J$13:$J$52,Dettaglio_personale!$C$13:$C$52,$B16,Dettaglio_personale!$G$13:$G$52,N$7))</f>
        <v/>
      </c>
      <c r="O16" s="47" t="str">
        <f>IF($B16="","",SUMIF(Dettaglio_personale!$C$13:$C$52,$B16,Dettaglio_personale!$M$13:$M$52))</f>
        <v/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</row>
    <row r="17" spans="1:121" s="19" customFormat="1" ht="9.15" customHeight="1">
      <c r="A17" s="46" t="str">
        <f>IF($B17="","",INDEX(Tabelle_UCS!$B$19:$B$38,INT((ROW()-8)/6)+1))</f>
        <v/>
      </c>
      <c r="B17" s="46" t="str">
        <f>IFERROR(INDEX(Tabelle_UCS!$N$19:$S$38,INT((ROW()-8)/6)+1,MOD(ROW()-8,6)+1),"")</f>
        <v/>
      </c>
      <c r="C17" s="46" t="str">
        <f>IF($B17="","",IFERROR(INDEX(Dettaglio_personale!$D$13:$D$52,MATCH($B17,Dettaglio_personale!$C$13:$C$52,0)),""))</f>
        <v/>
      </c>
      <c r="D17" s="47" t="str">
        <f>IF($B17="","",SUMIF(Dettaglio_personale!$C$13:$C$52,$B17,Dettaglio_personale!$J$13:$J$52))</f>
        <v/>
      </c>
      <c r="E17" s="47" t="str">
        <f>IF($B17="","",SUMIFS(Dettaglio_personale!$J$13:$J$52,Dettaglio_personale!$C$13:$C$52,$B17,Dettaglio_personale!$G$13:$G$52,E$7))</f>
        <v/>
      </c>
      <c r="F17" s="47" t="str">
        <f>IF($B17="","",SUMIFS(Dettaglio_personale!$J$13:$J$52,Dettaglio_personale!$C$13:$C$52,$B17,Dettaglio_personale!$G$13:$G$52,F$7))</f>
        <v/>
      </c>
      <c r="G17" s="47" t="str">
        <f>IF($B17="","",SUMIFS(Dettaglio_personale!$J$13:$J$52,Dettaglio_personale!$C$13:$C$52,$B17,Dettaglio_personale!$G$13:$G$52,G$7))</f>
        <v/>
      </c>
      <c r="H17" s="47" t="str">
        <f>IF($B17="","",SUMIFS(Dettaglio_personale!$J$13:$J$52,Dettaglio_personale!$C$13:$C$52,$B17,Dettaglio_personale!$G$13:$G$52,H$7))</f>
        <v/>
      </c>
      <c r="I17" s="47" t="str">
        <f>IF($B17="","",SUMIFS(Dettaglio_personale!$J$13:$J$52,Dettaglio_personale!$C$13:$C$52,$B17,Dettaglio_personale!$G$13:$G$52,I$7))</f>
        <v/>
      </c>
      <c r="J17" s="47" t="str">
        <f>IF($B17="","",SUMIFS(Dettaglio_personale!$J$13:$J$52,Dettaglio_personale!$C$13:$C$52,$B17,Dettaglio_personale!$G$13:$G$52,J$7))</f>
        <v/>
      </c>
      <c r="K17" s="47" t="str">
        <f>IF($B17="","",SUMIFS(Dettaglio_personale!$J$13:$J$52,Dettaglio_personale!$C$13:$C$52,$B17,Dettaglio_personale!$G$13:$G$52,K$7))</f>
        <v/>
      </c>
      <c r="L17" s="47" t="str">
        <f>IF($B17="","",SUMIFS(Dettaglio_personale!$J$13:$J$52,Dettaglio_personale!$C$13:$C$52,$B17,Dettaglio_personale!$G$13:$G$52,L$7))</f>
        <v/>
      </c>
      <c r="M17" s="47" t="str">
        <f>IF($B17="","",SUMIFS(Dettaglio_personale!$J$13:$J$52,Dettaglio_personale!$C$13:$C$52,$B17,Dettaglio_personale!$G$13:$G$52,M$7))</f>
        <v/>
      </c>
      <c r="N17" s="47" t="str">
        <f>IF($B17="","",SUMIFS(Dettaglio_personale!$J$13:$J$52,Dettaglio_personale!$C$13:$C$52,$B17,Dettaglio_personale!$G$13:$G$52,N$7))</f>
        <v/>
      </c>
      <c r="O17" s="47" t="str">
        <f>IF($B17="","",SUMIF(Dettaglio_personale!$C$13:$C$52,$B17,Dettaglio_personale!$M$13:$M$52))</f>
        <v/>
      </c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</row>
    <row r="18" spans="1:121" s="19" customFormat="1" ht="9.15" customHeight="1">
      <c r="A18" s="46" t="str">
        <f>IF($B18="","",INDEX(Tabelle_UCS!$B$19:$B$38,INT((ROW()-8)/6)+1))</f>
        <v/>
      </c>
      <c r="B18" s="46" t="str">
        <f>IFERROR(INDEX(Tabelle_UCS!$N$19:$S$38,INT((ROW()-8)/6)+1,MOD(ROW()-8,6)+1),"")</f>
        <v/>
      </c>
      <c r="C18" s="46" t="str">
        <f>IF($B18="","",IFERROR(INDEX(Dettaglio_personale!$D$13:$D$52,MATCH($B18,Dettaglio_personale!$C$13:$C$52,0)),""))</f>
        <v/>
      </c>
      <c r="D18" s="47" t="str">
        <f>IF($B18="","",SUMIF(Dettaglio_personale!$C$13:$C$52,$B18,Dettaglio_personale!$J$13:$J$52))</f>
        <v/>
      </c>
      <c r="E18" s="47" t="str">
        <f>IF($B18="","",SUMIFS(Dettaglio_personale!$J$13:$J$52,Dettaglio_personale!$C$13:$C$52,$B18,Dettaglio_personale!$G$13:$G$52,E$7))</f>
        <v/>
      </c>
      <c r="F18" s="47" t="str">
        <f>IF($B18="","",SUMIFS(Dettaglio_personale!$J$13:$J$52,Dettaglio_personale!$C$13:$C$52,$B18,Dettaglio_personale!$G$13:$G$52,F$7))</f>
        <v/>
      </c>
      <c r="G18" s="47" t="str">
        <f>IF($B18="","",SUMIFS(Dettaglio_personale!$J$13:$J$52,Dettaglio_personale!$C$13:$C$52,$B18,Dettaglio_personale!$G$13:$G$52,G$7))</f>
        <v/>
      </c>
      <c r="H18" s="47" t="str">
        <f>IF($B18="","",SUMIFS(Dettaglio_personale!$J$13:$J$52,Dettaglio_personale!$C$13:$C$52,$B18,Dettaglio_personale!$G$13:$G$52,H$7))</f>
        <v/>
      </c>
      <c r="I18" s="47" t="str">
        <f>IF($B18="","",SUMIFS(Dettaglio_personale!$J$13:$J$52,Dettaglio_personale!$C$13:$C$52,$B18,Dettaglio_personale!$G$13:$G$52,I$7))</f>
        <v/>
      </c>
      <c r="J18" s="47" t="str">
        <f>IF($B18="","",SUMIFS(Dettaglio_personale!$J$13:$J$52,Dettaglio_personale!$C$13:$C$52,$B18,Dettaglio_personale!$G$13:$G$52,J$7))</f>
        <v/>
      </c>
      <c r="K18" s="47" t="str">
        <f>IF($B18="","",SUMIFS(Dettaglio_personale!$J$13:$J$52,Dettaglio_personale!$C$13:$C$52,$B18,Dettaglio_personale!$G$13:$G$52,K$7))</f>
        <v/>
      </c>
      <c r="L18" s="47" t="str">
        <f>IF($B18="","",SUMIFS(Dettaglio_personale!$J$13:$J$52,Dettaglio_personale!$C$13:$C$52,$B18,Dettaglio_personale!$G$13:$G$52,L$7))</f>
        <v/>
      </c>
      <c r="M18" s="47" t="str">
        <f>IF($B18="","",SUMIFS(Dettaglio_personale!$J$13:$J$52,Dettaglio_personale!$C$13:$C$52,$B18,Dettaglio_personale!$G$13:$G$52,M$7))</f>
        <v/>
      </c>
      <c r="N18" s="47" t="str">
        <f>IF($B18="","",SUMIFS(Dettaglio_personale!$J$13:$J$52,Dettaglio_personale!$C$13:$C$52,$B18,Dettaglio_personale!$G$13:$G$52,N$7))</f>
        <v/>
      </c>
      <c r="O18" s="47" t="str">
        <f>IF($B18="","",SUMIF(Dettaglio_personale!$C$13:$C$52,$B18,Dettaglio_personale!$M$13:$M$52))</f>
        <v/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</row>
    <row r="19" spans="1:121" s="19" customFormat="1" ht="9.15" customHeight="1">
      <c r="A19" s="46" t="str">
        <f>IF($B19="","",INDEX(Tabelle_UCS!$B$19:$B$38,INT((ROW()-8)/6)+1))</f>
        <v/>
      </c>
      <c r="B19" s="46" t="str">
        <f>IFERROR(INDEX(Tabelle_UCS!$N$19:$S$38,INT((ROW()-8)/6)+1,MOD(ROW()-8,6)+1),"")</f>
        <v/>
      </c>
      <c r="C19" s="46" t="str">
        <f>IF($B19="","",IFERROR(INDEX(Dettaglio_personale!$D$13:$D$52,MATCH($B19,Dettaglio_personale!$C$13:$C$52,0)),""))</f>
        <v/>
      </c>
      <c r="D19" s="47" t="str">
        <f>IF($B19="","",SUMIF(Dettaglio_personale!$C$13:$C$52,$B19,Dettaglio_personale!$J$13:$J$52))</f>
        <v/>
      </c>
      <c r="E19" s="47" t="str">
        <f>IF($B19="","",SUMIFS(Dettaglio_personale!$J$13:$J$52,Dettaglio_personale!$C$13:$C$52,$B19,Dettaglio_personale!$G$13:$G$52,E$7))</f>
        <v/>
      </c>
      <c r="F19" s="47" t="str">
        <f>IF($B19="","",SUMIFS(Dettaglio_personale!$J$13:$J$52,Dettaglio_personale!$C$13:$C$52,$B19,Dettaglio_personale!$G$13:$G$52,F$7))</f>
        <v/>
      </c>
      <c r="G19" s="47" t="str">
        <f>IF($B19="","",SUMIFS(Dettaglio_personale!$J$13:$J$52,Dettaglio_personale!$C$13:$C$52,$B19,Dettaglio_personale!$G$13:$G$52,G$7))</f>
        <v/>
      </c>
      <c r="H19" s="47" t="str">
        <f>IF($B19="","",SUMIFS(Dettaglio_personale!$J$13:$J$52,Dettaglio_personale!$C$13:$C$52,$B19,Dettaglio_personale!$G$13:$G$52,H$7))</f>
        <v/>
      </c>
      <c r="I19" s="47" t="str">
        <f>IF($B19="","",SUMIFS(Dettaglio_personale!$J$13:$J$52,Dettaglio_personale!$C$13:$C$52,$B19,Dettaglio_personale!$G$13:$G$52,I$7))</f>
        <v/>
      </c>
      <c r="J19" s="47" t="str">
        <f>IF($B19="","",SUMIFS(Dettaglio_personale!$J$13:$J$52,Dettaglio_personale!$C$13:$C$52,$B19,Dettaglio_personale!$G$13:$G$52,J$7))</f>
        <v/>
      </c>
      <c r="K19" s="47" t="str">
        <f>IF($B19="","",SUMIFS(Dettaglio_personale!$J$13:$J$52,Dettaglio_personale!$C$13:$C$52,$B19,Dettaglio_personale!$G$13:$G$52,K$7))</f>
        <v/>
      </c>
      <c r="L19" s="47" t="str">
        <f>IF($B19="","",SUMIFS(Dettaglio_personale!$J$13:$J$52,Dettaglio_personale!$C$13:$C$52,$B19,Dettaglio_personale!$G$13:$G$52,L$7))</f>
        <v/>
      </c>
      <c r="M19" s="47" t="str">
        <f>IF($B19="","",SUMIFS(Dettaglio_personale!$J$13:$J$52,Dettaglio_personale!$C$13:$C$52,$B19,Dettaglio_personale!$G$13:$G$52,M$7))</f>
        <v/>
      </c>
      <c r="N19" s="47" t="str">
        <f>IF($B19="","",SUMIFS(Dettaglio_personale!$J$13:$J$52,Dettaglio_personale!$C$13:$C$52,$B19,Dettaglio_personale!$G$13:$G$52,N$7))</f>
        <v/>
      </c>
      <c r="O19" s="47" t="str">
        <f>IF($B19="","",SUMIF(Dettaglio_personale!$C$13:$C$52,$B19,Dettaglio_personale!$M$13:$M$52))</f>
        <v/>
      </c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</row>
    <row r="20" spans="1:121" s="19" customFormat="1" ht="9.15" customHeight="1">
      <c r="A20" s="46" t="str">
        <f>IF($B20="","",INDEX(Tabelle_UCS!$B$19:$B$38,INT((ROW()-8)/6)+1))</f>
        <v/>
      </c>
      <c r="B20" s="46" t="str">
        <f>IFERROR(INDEX(Tabelle_UCS!$N$19:$S$38,INT((ROW()-8)/6)+1,MOD(ROW()-8,6)+1),"")</f>
        <v/>
      </c>
      <c r="C20" s="46" t="str">
        <f>IF($B20="","",IFERROR(INDEX(Dettaglio_personale!$D$13:$D$52,MATCH($B20,Dettaglio_personale!$C$13:$C$52,0)),""))</f>
        <v/>
      </c>
      <c r="D20" s="47" t="str">
        <f>IF($B20="","",SUMIF(Dettaglio_personale!$C$13:$C$52,$B20,Dettaglio_personale!$J$13:$J$52))</f>
        <v/>
      </c>
      <c r="E20" s="47" t="str">
        <f>IF($B20="","",SUMIFS(Dettaglio_personale!$J$13:$J$52,Dettaglio_personale!$C$13:$C$52,$B20,Dettaglio_personale!$G$13:$G$52,E$7))</f>
        <v/>
      </c>
      <c r="F20" s="47" t="str">
        <f>IF($B20="","",SUMIFS(Dettaglio_personale!$J$13:$J$52,Dettaglio_personale!$C$13:$C$52,$B20,Dettaglio_personale!$G$13:$G$52,F$7))</f>
        <v/>
      </c>
      <c r="G20" s="47" t="str">
        <f>IF($B20="","",SUMIFS(Dettaglio_personale!$J$13:$J$52,Dettaglio_personale!$C$13:$C$52,$B20,Dettaglio_personale!$G$13:$G$52,G$7))</f>
        <v/>
      </c>
      <c r="H20" s="47" t="str">
        <f>IF($B20="","",SUMIFS(Dettaglio_personale!$J$13:$J$52,Dettaglio_personale!$C$13:$C$52,$B20,Dettaglio_personale!$G$13:$G$52,H$7))</f>
        <v/>
      </c>
      <c r="I20" s="47" t="str">
        <f>IF($B20="","",SUMIFS(Dettaglio_personale!$J$13:$J$52,Dettaglio_personale!$C$13:$C$52,$B20,Dettaglio_personale!$G$13:$G$52,I$7))</f>
        <v/>
      </c>
      <c r="J20" s="47" t="str">
        <f>IF($B20="","",SUMIFS(Dettaglio_personale!$J$13:$J$52,Dettaglio_personale!$C$13:$C$52,$B20,Dettaglio_personale!$G$13:$G$52,J$7))</f>
        <v/>
      </c>
      <c r="K20" s="47" t="str">
        <f>IF($B20="","",SUMIFS(Dettaglio_personale!$J$13:$J$52,Dettaglio_personale!$C$13:$C$52,$B20,Dettaglio_personale!$G$13:$G$52,K$7))</f>
        <v/>
      </c>
      <c r="L20" s="47" t="str">
        <f>IF($B20="","",SUMIFS(Dettaglio_personale!$J$13:$J$52,Dettaglio_personale!$C$13:$C$52,$B20,Dettaglio_personale!$G$13:$G$52,L$7))</f>
        <v/>
      </c>
      <c r="M20" s="47" t="str">
        <f>IF($B20="","",SUMIFS(Dettaglio_personale!$J$13:$J$52,Dettaglio_personale!$C$13:$C$52,$B20,Dettaglio_personale!$G$13:$G$52,M$7))</f>
        <v/>
      </c>
      <c r="N20" s="47" t="str">
        <f>IF($B20="","",SUMIFS(Dettaglio_personale!$J$13:$J$52,Dettaglio_personale!$C$13:$C$52,$B20,Dettaglio_personale!$G$13:$G$52,N$7))</f>
        <v/>
      </c>
      <c r="O20" s="47" t="str">
        <f>IF($B20="","",SUMIF(Dettaglio_personale!$C$13:$C$52,$B20,Dettaglio_personale!$M$13:$M$52))</f>
        <v/>
      </c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</row>
    <row r="21" spans="1:121" s="19" customFormat="1" ht="9.15" customHeight="1">
      <c r="A21" s="46" t="str">
        <f>IF($B21="","",INDEX(Tabelle_UCS!$B$19:$B$38,INT((ROW()-8)/6)+1))</f>
        <v/>
      </c>
      <c r="B21" s="46" t="str">
        <f>IFERROR(INDEX(Tabelle_UCS!$N$19:$S$38,INT((ROW()-8)/6)+1,MOD(ROW()-8,6)+1),"")</f>
        <v/>
      </c>
      <c r="C21" s="46" t="str">
        <f>IF($B21="","",IFERROR(INDEX(Dettaglio_personale!$D$13:$D$52,MATCH($B21,Dettaglio_personale!$C$13:$C$52,0)),""))</f>
        <v/>
      </c>
      <c r="D21" s="47" t="str">
        <f>IF($B21="","",SUMIF(Dettaglio_personale!$C$13:$C$52,$B21,Dettaglio_personale!$J$13:$J$52))</f>
        <v/>
      </c>
      <c r="E21" s="47" t="str">
        <f>IF($B21="","",SUMIFS(Dettaglio_personale!$J$13:$J$52,Dettaglio_personale!$C$13:$C$52,$B21,Dettaglio_personale!$G$13:$G$52,E$7))</f>
        <v/>
      </c>
      <c r="F21" s="47" t="str">
        <f>IF($B21="","",SUMIFS(Dettaglio_personale!$J$13:$J$52,Dettaglio_personale!$C$13:$C$52,$B21,Dettaglio_personale!$G$13:$G$52,F$7))</f>
        <v/>
      </c>
      <c r="G21" s="47" t="str">
        <f>IF($B21="","",SUMIFS(Dettaglio_personale!$J$13:$J$52,Dettaglio_personale!$C$13:$C$52,$B21,Dettaglio_personale!$G$13:$G$52,G$7))</f>
        <v/>
      </c>
      <c r="H21" s="47" t="str">
        <f>IF($B21="","",SUMIFS(Dettaglio_personale!$J$13:$J$52,Dettaglio_personale!$C$13:$C$52,$B21,Dettaglio_personale!$G$13:$G$52,H$7))</f>
        <v/>
      </c>
      <c r="I21" s="47" t="str">
        <f>IF($B21="","",SUMIFS(Dettaglio_personale!$J$13:$J$52,Dettaglio_personale!$C$13:$C$52,$B21,Dettaglio_personale!$G$13:$G$52,I$7))</f>
        <v/>
      </c>
      <c r="J21" s="47" t="str">
        <f>IF($B21="","",SUMIFS(Dettaglio_personale!$J$13:$J$52,Dettaglio_personale!$C$13:$C$52,$B21,Dettaglio_personale!$G$13:$G$52,J$7))</f>
        <v/>
      </c>
      <c r="K21" s="47" t="str">
        <f>IF($B21="","",SUMIFS(Dettaglio_personale!$J$13:$J$52,Dettaglio_personale!$C$13:$C$52,$B21,Dettaglio_personale!$G$13:$G$52,K$7))</f>
        <v/>
      </c>
      <c r="L21" s="47" t="str">
        <f>IF($B21="","",SUMIFS(Dettaglio_personale!$J$13:$J$52,Dettaglio_personale!$C$13:$C$52,$B21,Dettaglio_personale!$G$13:$G$52,L$7))</f>
        <v/>
      </c>
      <c r="M21" s="47" t="str">
        <f>IF($B21="","",SUMIFS(Dettaglio_personale!$J$13:$J$52,Dettaglio_personale!$C$13:$C$52,$B21,Dettaglio_personale!$G$13:$G$52,M$7))</f>
        <v/>
      </c>
      <c r="N21" s="47" t="str">
        <f>IF($B21="","",SUMIFS(Dettaglio_personale!$J$13:$J$52,Dettaglio_personale!$C$13:$C$52,$B21,Dettaglio_personale!$G$13:$G$52,N$7))</f>
        <v/>
      </c>
      <c r="O21" s="47" t="str">
        <f>IF($B21="","",SUMIF(Dettaglio_personale!$C$13:$C$52,$B21,Dettaglio_personale!$M$13:$M$52))</f>
        <v/>
      </c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</row>
    <row r="22" spans="1:121" s="19" customFormat="1" ht="9.15" customHeight="1">
      <c r="A22" s="46" t="str">
        <f>IF($B22="","",INDEX(Tabelle_UCS!$B$19:$B$38,INT((ROW()-8)/6)+1))</f>
        <v/>
      </c>
      <c r="B22" s="46" t="str">
        <f>IFERROR(INDEX(Tabelle_UCS!$N$19:$S$38,INT((ROW()-8)/6)+1,MOD(ROW()-8,6)+1),"")</f>
        <v/>
      </c>
      <c r="C22" s="46" t="str">
        <f>IF($B22="","",IFERROR(INDEX(Dettaglio_personale!$D$13:$D$52,MATCH($B22,Dettaglio_personale!$C$13:$C$52,0)),""))</f>
        <v/>
      </c>
      <c r="D22" s="47" t="str">
        <f>IF($B22="","",SUMIF(Dettaglio_personale!$C$13:$C$52,$B22,Dettaglio_personale!$J$13:$J$52))</f>
        <v/>
      </c>
      <c r="E22" s="47" t="str">
        <f>IF($B22="","",SUMIFS(Dettaglio_personale!$J$13:$J$52,Dettaglio_personale!$C$13:$C$52,$B22,Dettaglio_personale!$G$13:$G$52,E$7))</f>
        <v/>
      </c>
      <c r="F22" s="47" t="str">
        <f>IF($B22="","",SUMIFS(Dettaglio_personale!$J$13:$J$52,Dettaglio_personale!$C$13:$C$52,$B22,Dettaglio_personale!$G$13:$G$52,F$7))</f>
        <v/>
      </c>
      <c r="G22" s="47" t="str">
        <f>IF($B22="","",SUMIFS(Dettaglio_personale!$J$13:$J$52,Dettaglio_personale!$C$13:$C$52,$B22,Dettaglio_personale!$G$13:$G$52,G$7))</f>
        <v/>
      </c>
      <c r="H22" s="47" t="str">
        <f>IF($B22="","",SUMIFS(Dettaglio_personale!$J$13:$J$52,Dettaglio_personale!$C$13:$C$52,$B22,Dettaglio_personale!$G$13:$G$52,H$7))</f>
        <v/>
      </c>
      <c r="I22" s="47" t="str">
        <f>IF($B22="","",SUMIFS(Dettaglio_personale!$J$13:$J$52,Dettaglio_personale!$C$13:$C$52,$B22,Dettaglio_personale!$G$13:$G$52,I$7))</f>
        <v/>
      </c>
      <c r="J22" s="47" t="str">
        <f>IF($B22="","",SUMIFS(Dettaglio_personale!$J$13:$J$52,Dettaglio_personale!$C$13:$C$52,$B22,Dettaglio_personale!$G$13:$G$52,J$7))</f>
        <v/>
      </c>
      <c r="K22" s="47" t="str">
        <f>IF($B22="","",SUMIFS(Dettaglio_personale!$J$13:$J$52,Dettaglio_personale!$C$13:$C$52,$B22,Dettaglio_personale!$G$13:$G$52,K$7))</f>
        <v/>
      </c>
      <c r="L22" s="47" t="str">
        <f>IF($B22="","",SUMIFS(Dettaglio_personale!$J$13:$J$52,Dettaglio_personale!$C$13:$C$52,$B22,Dettaglio_personale!$G$13:$G$52,L$7))</f>
        <v/>
      </c>
      <c r="M22" s="47" t="str">
        <f>IF($B22="","",SUMIFS(Dettaglio_personale!$J$13:$J$52,Dettaglio_personale!$C$13:$C$52,$B22,Dettaglio_personale!$G$13:$G$52,M$7))</f>
        <v/>
      </c>
      <c r="N22" s="47" t="str">
        <f>IF($B22="","",SUMIFS(Dettaglio_personale!$J$13:$J$52,Dettaglio_personale!$C$13:$C$52,$B22,Dettaglio_personale!$G$13:$G$52,N$7))</f>
        <v/>
      </c>
      <c r="O22" s="47" t="str">
        <f>IF($B22="","",SUMIF(Dettaglio_personale!$C$13:$C$52,$B22,Dettaglio_personale!$M$13:$M$52))</f>
        <v/>
      </c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</row>
    <row r="23" spans="1:121" s="19" customFormat="1" ht="9.15" customHeight="1">
      <c r="A23" s="46" t="str">
        <f>IF($B23="","",INDEX(Tabelle_UCS!$B$19:$B$38,INT((ROW()-8)/6)+1))</f>
        <v/>
      </c>
      <c r="B23" s="46" t="str">
        <f>IFERROR(INDEX(Tabelle_UCS!$N$19:$S$38,INT((ROW()-8)/6)+1,MOD(ROW()-8,6)+1),"")</f>
        <v/>
      </c>
      <c r="C23" s="46" t="str">
        <f>IF($B23="","",IFERROR(INDEX(Dettaglio_personale!$D$13:$D$52,MATCH($B23,Dettaglio_personale!$C$13:$C$52,0)),""))</f>
        <v/>
      </c>
      <c r="D23" s="47" t="str">
        <f>IF($B23="","",SUMIF(Dettaglio_personale!$C$13:$C$52,$B23,Dettaglio_personale!$J$13:$J$52))</f>
        <v/>
      </c>
      <c r="E23" s="47" t="str">
        <f>IF($B23="","",SUMIFS(Dettaglio_personale!$J$13:$J$52,Dettaglio_personale!$C$13:$C$52,$B23,Dettaglio_personale!$G$13:$G$52,E$7))</f>
        <v/>
      </c>
      <c r="F23" s="47" t="str">
        <f>IF($B23="","",SUMIFS(Dettaglio_personale!$J$13:$J$52,Dettaglio_personale!$C$13:$C$52,$B23,Dettaglio_personale!$G$13:$G$52,F$7))</f>
        <v/>
      </c>
      <c r="G23" s="47" t="str">
        <f>IF($B23="","",SUMIFS(Dettaglio_personale!$J$13:$J$52,Dettaglio_personale!$C$13:$C$52,$B23,Dettaglio_personale!$G$13:$G$52,G$7))</f>
        <v/>
      </c>
      <c r="H23" s="47" t="str">
        <f>IF($B23="","",SUMIFS(Dettaglio_personale!$J$13:$J$52,Dettaglio_personale!$C$13:$C$52,$B23,Dettaglio_personale!$G$13:$G$52,H$7))</f>
        <v/>
      </c>
      <c r="I23" s="47" t="str">
        <f>IF($B23="","",SUMIFS(Dettaglio_personale!$J$13:$J$52,Dettaglio_personale!$C$13:$C$52,$B23,Dettaglio_personale!$G$13:$G$52,I$7))</f>
        <v/>
      </c>
      <c r="J23" s="47" t="str">
        <f>IF($B23="","",SUMIFS(Dettaglio_personale!$J$13:$J$52,Dettaglio_personale!$C$13:$C$52,$B23,Dettaglio_personale!$G$13:$G$52,J$7))</f>
        <v/>
      </c>
      <c r="K23" s="47" t="str">
        <f>IF($B23="","",SUMIFS(Dettaglio_personale!$J$13:$J$52,Dettaglio_personale!$C$13:$C$52,$B23,Dettaglio_personale!$G$13:$G$52,K$7))</f>
        <v/>
      </c>
      <c r="L23" s="47" t="str">
        <f>IF($B23="","",SUMIFS(Dettaglio_personale!$J$13:$J$52,Dettaglio_personale!$C$13:$C$52,$B23,Dettaglio_personale!$G$13:$G$52,L$7))</f>
        <v/>
      </c>
      <c r="M23" s="47" t="str">
        <f>IF($B23="","",SUMIFS(Dettaglio_personale!$J$13:$J$52,Dettaglio_personale!$C$13:$C$52,$B23,Dettaglio_personale!$G$13:$G$52,M$7))</f>
        <v/>
      </c>
      <c r="N23" s="47" t="str">
        <f>IF($B23="","",SUMIFS(Dettaglio_personale!$J$13:$J$52,Dettaglio_personale!$C$13:$C$52,$B23,Dettaglio_personale!$G$13:$G$52,N$7))</f>
        <v/>
      </c>
      <c r="O23" s="47" t="str">
        <f>IF($B23="","",SUMIF(Dettaglio_personale!$C$13:$C$52,$B23,Dettaglio_personale!$M$13:$M$52))</f>
        <v/>
      </c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</row>
    <row r="24" spans="1:121" s="19" customFormat="1" ht="9.15" customHeight="1">
      <c r="A24" s="46" t="str">
        <f>IF($B24="","",INDEX(Tabelle_UCS!$B$19:$B$38,INT((ROW()-8)/6)+1))</f>
        <v/>
      </c>
      <c r="B24" s="46" t="str">
        <f>IFERROR(INDEX(Tabelle_UCS!$N$19:$S$38,INT((ROW()-8)/6)+1,MOD(ROW()-8,6)+1),"")</f>
        <v/>
      </c>
      <c r="C24" s="46" t="str">
        <f>IF($B24="","",IFERROR(INDEX(Dettaglio_personale!$D$13:$D$52,MATCH($B24,Dettaglio_personale!$C$13:$C$52,0)),""))</f>
        <v/>
      </c>
      <c r="D24" s="47" t="str">
        <f>IF($B24="","",SUMIF(Dettaglio_personale!$C$13:$C$52,$B24,Dettaglio_personale!$J$13:$J$52))</f>
        <v/>
      </c>
      <c r="E24" s="47" t="str">
        <f>IF($B24="","",SUMIFS(Dettaglio_personale!$J$13:$J$52,Dettaglio_personale!$C$13:$C$52,$B24,Dettaglio_personale!$G$13:$G$52,E$7))</f>
        <v/>
      </c>
      <c r="F24" s="47" t="str">
        <f>IF($B24="","",SUMIFS(Dettaglio_personale!$J$13:$J$52,Dettaglio_personale!$C$13:$C$52,$B24,Dettaglio_personale!$G$13:$G$52,F$7))</f>
        <v/>
      </c>
      <c r="G24" s="47" t="str">
        <f>IF($B24="","",SUMIFS(Dettaglio_personale!$J$13:$J$52,Dettaglio_personale!$C$13:$C$52,$B24,Dettaglio_personale!$G$13:$G$52,G$7))</f>
        <v/>
      </c>
      <c r="H24" s="47" t="str">
        <f>IF($B24="","",SUMIFS(Dettaglio_personale!$J$13:$J$52,Dettaglio_personale!$C$13:$C$52,$B24,Dettaglio_personale!$G$13:$G$52,H$7))</f>
        <v/>
      </c>
      <c r="I24" s="47" t="str">
        <f>IF($B24="","",SUMIFS(Dettaglio_personale!$J$13:$J$52,Dettaglio_personale!$C$13:$C$52,$B24,Dettaglio_personale!$G$13:$G$52,I$7))</f>
        <v/>
      </c>
      <c r="J24" s="47" t="str">
        <f>IF($B24="","",SUMIFS(Dettaglio_personale!$J$13:$J$52,Dettaglio_personale!$C$13:$C$52,$B24,Dettaglio_personale!$G$13:$G$52,J$7))</f>
        <v/>
      </c>
      <c r="K24" s="47" t="str">
        <f>IF($B24="","",SUMIFS(Dettaglio_personale!$J$13:$J$52,Dettaglio_personale!$C$13:$C$52,$B24,Dettaglio_personale!$G$13:$G$52,K$7))</f>
        <v/>
      </c>
      <c r="L24" s="47" t="str">
        <f>IF($B24="","",SUMIFS(Dettaglio_personale!$J$13:$J$52,Dettaglio_personale!$C$13:$C$52,$B24,Dettaglio_personale!$G$13:$G$52,L$7))</f>
        <v/>
      </c>
      <c r="M24" s="47" t="str">
        <f>IF($B24="","",SUMIFS(Dettaglio_personale!$J$13:$J$52,Dettaglio_personale!$C$13:$C$52,$B24,Dettaglio_personale!$G$13:$G$52,M$7))</f>
        <v/>
      </c>
      <c r="N24" s="47" t="str">
        <f>IF($B24="","",SUMIFS(Dettaglio_personale!$J$13:$J$52,Dettaglio_personale!$C$13:$C$52,$B24,Dettaglio_personale!$G$13:$G$52,N$7))</f>
        <v/>
      </c>
      <c r="O24" s="47" t="str">
        <f>IF($B24="","",SUMIF(Dettaglio_personale!$C$13:$C$52,$B24,Dettaglio_personale!$M$13:$M$52))</f>
        <v/>
      </c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</row>
    <row r="25" spans="1:121" s="19" customFormat="1" ht="9.15" customHeight="1">
      <c r="A25" s="46" t="str">
        <f>IF($B25="","",INDEX(Tabelle_UCS!$B$19:$B$38,INT((ROW()-8)/6)+1))</f>
        <v/>
      </c>
      <c r="B25" s="46" t="str">
        <f>IFERROR(INDEX(Tabelle_UCS!$N$19:$S$38,INT((ROW()-8)/6)+1,MOD(ROW()-8,6)+1),"")</f>
        <v/>
      </c>
      <c r="C25" s="46" t="str">
        <f>IF($B25="","",IFERROR(INDEX(Dettaglio_personale!$D$13:$D$52,MATCH($B25,Dettaglio_personale!$C$13:$C$52,0)),""))</f>
        <v/>
      </c>
      <c r="D25" s="47" t="str">
        <f>IF($B25="","",SUMIF(Dettaglio_personale!$C$13:$C$52,$B25,Dettaglio_personale!$J$13:$J$52))</f>
        <v/>
      </c>
      <c r="E25" s="47" t="str">
        <f>IF($B25="","",SUMIFS(Dettaglio_personale!$J$13:$J$52,Dettaglio_personale!$C$13:$C$52,$B25,Dettaglio_personale!$G$13:$G$52,E$7))</f>
        <v/>
      </c>
      <c r="F25" s="47" t="str">
        <f>IF($B25="","",SUMIFS(Dettaglio_personale!$J$13:$J$52,Dettaglio_personale!$C$13:$C$52,$B25,Dettaglio_personale!$G$13:$G$52,F$7))</f>
        <v/>
      </c>
      <c r="G25" s="47" t="str">
        <f>IF($B25="","",SUMIFS(Dettaglio_personale!$J$13:$J$52,Dettaglio_personale!$C$13:$C$52,$B25,Dettaglio_personale!$G$13:$G$52,G$7))</f>
        <v/>
      </c>
      <c r="H25" s="47" t="str">
        <f>IF($B25="","",SUMIFS(Dettaglio_personale!$J$13:$J$52,Dettaglio_personale!$C$13:$C$52,$B25,Dettaglio_personale!$G$13:$G$52,H$7))</f>
        <v/>
      </c>
      <c r="I25" s="47" t="str">
        <f>IF($B25="","",SUMIFS(Dettaglio_personale!$J$13:$J$52,Dettaglio_personale!$C$13:$C$52,$B25,Dettaglio_personale!$G$13:$G$52,I$7))</f>
        <v/>
      </c>
      <c r="J25" s="47" t="str">
        <f>IF($B25="","",SUMIFS(Dettaglio_personale!$J$13:$J$52,Dettaglio_personale!$C$13:$C$52,$B25,Dettaglio_personale!$G$13:$G$52,J$7))</f>
        <v/>
      </c>
      <c r="K25" s="47" t="str">
        <f>IF($B25="","",SUMIFS(Dettaglio_personale!$J$13:$J$52,Dettaglio_personale!$C$13:$C$52,$B25,Dettaglio_personale!$G$13:$G$52,K$7))</f>
        <v/>
      </c>
      <c r="L25" s="47" t="str">
        <f>IF($B25="","",SUMIFS(Dettaglio_personale!$J$13:$J$52,Dettaglio_personale!$C$13:$C$52,$B25,Dettaglio_personale!$G$13:$G$52,L$7))</f>
        <v/>
      </c>
      <c r="M25" s="47" t="str">
        <f>IF($B25="","",SUMIFS(Dettaglio_personale!$J$13:$J$52,Dettaglio_personale!$C$13:$C$52,$B25,Dettaglio_personale!$G$13:$G$52,M$7))</f>
        <v/>
      </c>
      <c r="N25" s="47" t="str">
        <f>IF($B25="","",SUMIFS(Dettaglio_personale!$J$13:$J$52,Dettaglio_personale!$C$13:$C$52,$B25,Dettaglio_personale!$G$13:$G$52,N$7))</f>
        <v/>
      </c>
      <c r="O25" s="47" t="str">
        <f>IF($B25="","",SUMIF(Dettaglio_personale!$C$13:$C$52,$B25,Dettaglio_personale!$M$13:$M$52))</f>
        <v/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</row>
    <row r="26" spans="1:121" s="19" customFormat="1" ht="9.15" customHeight="1">
      <c r="A26" s="46" t="str">
        <f>IF($B26="","",INDEX(Tabelle_UCS!$B$19:$B$38,INT((ROW()-8)/6)+1))</f>
        <v/>
      </c>
      <c r="B26" s="46" t="str">
        <f>IFERROR(INDEX(Tabelle_UCS!$N$19:$S$38,INT((ROW()-8)/6)+1,MOD(ROW()-8,6)+1),"")</f>
        <v/>
      </c>
      <c r="C26" s="46" t="str">
        <f>IF($B26="","",IFERROR(INDEX(Dettaglio_personale!$D$13:$D$52,MATCH($B26,Dettaglio_personale!$C$13:$C$52,0)),""))</f>
        <v/>
      </c>
      <c r="D26" s="47" t="str">
        <f>IF($B26="","",SUMIF(Dettaglio_personale!$C$13:$C$52,$B26,Dettaglio_personale!$J$13:$J$52))</f>
        <v/>
      </c>
      <c r="E26" s="47" t="str">
        <f>IF($B26="","",SUMIFS(Dettaglio_personale!$J$13:$J$52,Dettaglio_personale!$C$13:$C$52,$B26,Dettaglio_personale!$G$13:$G$52,E$7))</f>
        <v/>
      </c>
      <c r="F26" s="47" t="str">
        <f>IF($B26="","",SUMIFS(Dettaglio_personale!$J$13:$J$52,Dettaglio_personale!$C$13:$C$52,$B26,Dettaglio_personale!$G$13:$G$52,F$7))</f>
        <v/>
      </c>
      <c r="G26" s="47" t="str">
        <f>IF($B26="","",SUMIFS(Dettaglio_personale!$J$13:$J$52,Dettaglio_personale!$C$13:$C$52,$B26,Dettaglio_personale!$G$13:$G$52,G$7))</f>
        <v/>
      </c>
      <c r="H26" s="47" t="str">
        <f>IF($B26="","",SUMIFS(Dettaglio_personale!$J$13:$J$52,Dettaglio_personale!$C$13:$C$52,$B26,Dettaglio_personale!$G$13:$G$52,H$7))</f>
        <v/>
      </c>
      <c r="I26" s="47" t="str">
        <f>IF($B26="","",SUMIFS(Dettaglio_personale!$J$13:$J$52,Dettaglio_personale!$C$13:$C$52,$B26,Dettaglio_personale!$G$13:$G$52,I$7))</f>
        <v/>
      </c>
      <c r="J26" s="47" t="str">
        <f>IF($B26="","",SUMIFS(Dettaglio_personale!$J$13:$J$52,Dettaglio_personale!$C$13:$C$52,$B26,Dettaglio_personale!$G$13:$G$52,J$7))</f>
        <v/>
      </c>
      <c r="K26" s="47" t="str">
        <f>IF($B26="","",SUMIFS(Dettaglio_personale!$J$13:$J$52,Dettaglio_personale!$C$13:$C$52,$B26,Dettaglio_personale!$G$13:$G$52,K$7))</f>
        <v/>
      </c>
      <c r="L26" s="47" t="str">
        <f>IF($B26="","",SUMIFS(Dettaglio_personale!$J$13:$J$52,Dettaglio_personale!$C$13:$C$52,$B26,Dettaglio_personale!$G$13:$G$52,L$7))</f>
        <v/>
      </c>
      <c r="M26" s="47" t="str">
        <f>IF($B26="","",SUMIFS(Dettaglio_personale!$J$13:$J$52,Dettaglio_personale!$C$13:$C$52,$B26,Dettaglio_personale!$G$13:$G$52,M$7))</f>
        <v/>
      </c>
      <c r="N26" s="47" t="str">
        <f>IF($B26="","",SUMIFS(Dettaglio_personale!$J$13:$J$52,Dettaglio_personale!$C$13:$C$52,$B26,Dettaglio_personale!$G$13:$G$52,N$7))</f>
        <v/>
      </c>
      <c r="O26" s="47" t="str">
        <f>IF($B26="","",SUMIF(Dettaglio_personale!$C$13:$C$52,$B26,Dettaglio_personale!$M$13:$M$52))</f>
        <v/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</row>
    <row r="27" spans="1:121" s="19" customFormat="1" ht="9.15" customHeight="1">
      <c r="A27" s="46" t="str">
        <f>IF($B27="","",INDEX(Tabelle_UCS!$B$19:$B$38,INT((ROW()-8)/6)+1))</f>
        <v/>
      </c>
      <c r="B27" s="46" t="str">
        <f>IFERROR(INDEX(Tabelle_UCS!$N$19:$S$38,INT((ROW()-8)/6)+1,MOD(ROW()-8,6)+1),"")</f>
        <v/>
      </c>
      <c r="C27" s="46" t="str">
        <f>IF($B27="","",IFERROR(INDEX(Dettaglio_personale!$D$13:$D$52,MATCH($B27,Dettaglio_personale!$C$13:$C$52,0)),""))</f>
        <v/>
      </c>
      <c r="D27" s="47" t="str">
        <f>IF($B27="","",SUMIF(Dettaglio_personale!$C$13:$C$52,$B27,Dettaglio_personale!$J$13:$J$52))</f>
        <v/>
      </c>
      <c r="E27" s="47" t="str">
        <f>IF($B27="","",SUMIFS(Dettaglio_personale!$J$13:$J$52,Dettaglio_personale!$C$13:$C$52,$B27,Dettaglio_personale!$G$13:$G$52,E$7))</f>
        <v/>
      </c>
      <c r="F27" s="47" t="str">
        <f>IF($B27="","",SUMIFS(Dettaglio_personale!$J$13:$J$52,Dettaglio_personale!$C$13:$C$52,$B27,Dettaglio_personale!$G$13:$G$52,F$7))</f>
        <v/>
      </c>
      <c r="G27" s="47" t="str">
        <f>IF($B27="","",SUMIFS(Dettaglio_personale!$J$13:$J$52,Dettaglio_personale!$C$13:$C$52,$B27,Dettaglio_personale!$G$13:$G$52,G$7))</f>
        <v/>
      </c>
      <c r="H27" s="47" t="str">
        <f>IF($B27="","",SUMIFS(Dettaglio_personale!$J$13:$J$52,Dettaglio_personale!$C$13:$C$52,$B27,Dettaglio_personale!$G$13:$G$52,H$7))</f>
        <v/>
      </c>
      <c r="I27" s="47" t="str">
        <f>IF($B27="","",SUMIFS(Dettaglio_personale!$J$13:$J$52,Dettaglio_personale!$C$13:$C$52,$B27,Dettaglio_personale!$G$13:$G$52,I$7))</f>
        <v/>
      </c>
      <c r="J27" s="47" t="str">
        <f>IF($B27="","",SUMIFS(Dettaglio_personale!$J$13:$J$52,Dettaglio_personale!$C$13:$C$52,$B27,Dettaglio_personale!$G$13:$G$52,J$7))</f>
        <v/>
      </c>
      <c r="K27" s="47" t="str">
        <f>IF($B27="","",SUMIFS(Dettaglio_personale!$J$13:$J$52,Dettaglio_personale!$C$13:$C$52,$B27,Dettaglio_personale!$G$13:$G$52,K$7))</f>
        <v/>
      </c>
      <c r="L27" s="47" t="str">
        <f>IF($B27="","",SUMIFS(Dettaglio_personale!$J$13:$J$52,Dettaglio_personale!$C$13:$C$52,$B27,Dettaglio_personale!$G$13:$G$52,L$7))</f>
        <v/>
      </c>
      <c r="M27" s="47" t="str">
        <f>IF($B27="","",SUMIFS(Dettaglio_personale!$J$13:$J$52,Dettaglio_personale!$C$13:$C$52,$B27,Dettaglio_personale!$G$13:$G$52,M$7))</f>
        <v/>
      </c>
      <c r="N27" s="47" t="str">
        <f>IF($B27="","",SUMIFS(Dettaglio_personale!$J$13:$J$52,Dettaglio_personale!$C$13:$C$52,$B27,Dettaglio_personale!$G$13:$G$52,N$7))</f>
        <v/>
      </c>
      <c r="O27" s="47" t="str">
        <f>IF($B27="","",SUMIF(Dettaglio_personale!$C$13:$C$52,$B27,Dettaglio_personale!$M$13:$M$52))</f>
        <v/>
      </c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</row>
    <row r="28" spans="1:121" s="17" customFormat="1">
      <c r="A28" t="str">
        <f>IF($B28="","",INDEX(Tabelle_UCS!$B$19:$B$38,INT((ROW()-8)/6)+1))</f>
        <v/>
      </c>
      <c r="B28" t="str">
        <f>IFERROR(INDEX(Tabelle_UCS!$N$19:$S$38,INT((ROW()-8)/6)+1,MOD(ROW()-8,6)+1),"")</f>
        <v/>
      </c>
      <c r="C28" t="str">
        <f>IF($B28="","",IFERROR(INDEX(Dettaglio_personale!$D$13:$D$52,MATCH($B28,Dettaglio_personale!$C$13:$C$52,0)),""))</f>
        <v/>
      </c>
      <c r="D28" t="str">
        <f>IF($B28="","",SUMIF(Dettaglio_personale!$C$13:$C$52,$B28,Dettaglio_personale!$J$13:$J$52))</f>
        <v/>
      </c>
      <c r="E28" t="str">
        <f>IF($B28="","",SUMIFS(Dettaglio_personale!$J$13:$J$52,Dettaglio_personale!$C$13:$C$52,$B28,Dettaglio_personale!$G$13:$G$52,E$7))</f>
        <v/>
      </c>
      <c r="F28" t="str">
        <f>IF($B28="","",SUMIFS(Dettaglio_personale!$J$13:$J$52,Dettaglio_personale!$C$13:$C$52,$B28,Dettaglio_personale!$G$13:$G$52,F$7))</f>
        <v/>
      </c>
      <c r="G28" t="str">
        <f>IF($B28="","",SUMIFS(Dettaglio_personale!$J$13:$J$52,Dettaglio_personale!$C$13:$C$52,$B28,Dettaglio_personale!$G$13:$G$52,G$7))</f>
        <v/>
      </c>
      <c r="H28" t="str">
        <f>IF($B28="","",SUMIFS(Dettaglio_personale!$J$13:$J$52,Dettaglio_personale!$C$13:$C$52,$B28,Dettaglio_personale!$G$13:$G$52,H$7))</f>
        <v/>
      </c>
      <c r="I28" t="str">
        <f>IF($B28="","",SUMIFS(Dettaglio_personale!$J$13:$J$52,Dettaglio_personale!$C$13:$C$52,$B28,Dettaglio_personale!$G$13:$G$52,I$7))</f>
        <v/>
      </c>
      <c r="J28" t="str">
        <f>IF($B28="","",SUMIFS(Dettaglio_personale!$J$13:$J$52,Dettaglio_personale!$C$13:$C$52,$B28,Dettaglio_personale!$G$13:$G$52,J$7))</f>
        <v/>
      </c>
      <c r="K28" t="str">
        <f>IF($B28="","",SUMIFS(Dettaglio_personale!$J$13:$J$52,Dettaglio_personale!$C$13:$C$52,$B28,Dettaglio_personale!$G$13:$G$52,K$7))</f>
        <v/>
      </c>
      <c r="L28" t="str">
        <f>IF($B28="","",SUMIFS(Dettaglio_personale!$J$13:$J$52,Dettaglio_personale!$C$13:$C$52,$B28,Dettaglio_personale!$G$13:$G$52,L$7))</f>
        <v/>
      </c>
      <c r="M28" t="str">
        <f>IF($B28="","",SUMIFS(Dettaglio_personale!$J$13:$J$52,Dettaglio_personale!$C$13:$C$52,$B28,Dettaglio_personale!$G$13:$G$52,M$7))</f>
        <v/>
      </c>
      <c r="N28" t="str">
        <f>IF($B28="","",SUMIFS(Dettaglio_personale!$J$13:$J$52,Dettaglio_personale!$C$13:$C$52,$B28,Dettaglio_personale!$G$13:$G$52,N$7))</f>
        <v/>
      </c>
      <c r="O28" t="str">
        <f>IF($B28="","",SUMIF(Dettaglio_personale!$C$13:$C$52,$B28,Dettaglio_personale!$M$13:$M$52))</f>
        <v/>
      </c>
    </row>
    <row r="29" spans="1:121" s="17" customFormat="1">
      <c r="A29" t="str">
        <f>IF($B29="","",INDEX(Tabelle_UCS!$B$19:$B$38,INT((ROW()-8)/6)+1))</f>
        <v/>
      </c>
      <c r="B29" t="str">
        <f>IFERROR(INDEX(Tabelle_UCS!$N$19:$S$38,INT((ROW()-8)/6)+1,MOD(ROW()-8,6)+1),"")</f>
        <v/>
      </c>
      <c r="C29" t="str">
        <f>IF($B29="","",IFERROR(INDEX(Dettaglio_personale!$D$13:$D$52,MATCH($B29,Dettaglio_personale!$C$13:$C$52,0)),""))</f>
        <v/>
      </c>
      <c r="D29" t="str">
        <f>IF($B29="","",SUMIF(Dettaglio_personale!$C$13:$C$52,$B29,Dettaglio_personale!$J$13:$J$52))</f>
        <v/>
      </c>
      <c r="E29" t="str">
        <f>IF($B29="","",SUMIFS(Dettaglio_personale!$J$13:$J$52,Dettaglio_personale!$C$13:$C$52,$B29,Dettaglio_personale!$G$13:$G$52,E$7))</f>
        <v/>
      </c>
      <c r="F29" t="str">
        <f>IF($B29="","",SUMIFS(Dettaglio_personale!$J$13:$J$52,Dettaglio_personale!$C$13:$C$52,$B29,Dettaglio_personale!$G$13:$G$52,F$7))</f>
        <v/>
      </c>
      <c r="G29" t="str">
        <f>IF($B29="","",SUMIFS(Dettaglio_personale!$J$13:$J$52,Dettaglio_personale!$C$13:$C$52,$B29,Dettaglio_personale!$G$13:$G$52,G$7))</f>
        <v/>
      </c>
      <c r="H29" t="str">
        <f>IF($B29="","",SUMIFS(Dettaglio_personale!$J$13:$J$52,Dettaglio_personale!$C$13:$C$52,$B29,Dettaglio_personale!$G$13:$G$52,H$7))</f>
        <v/>
      </c>
      <c r="I29" t="str">
        <f>IF($B29="","",SUMIFS(Dettaglio_personale!$J$13:$J$52,Dettaglio_personale!$C$13:$C$52,$B29,Dettaglio_personale!$G$13:$G$52,I$7))</f>
        <v/>
      </c>
      <c r="J29" t="str">
        <f>IF($B29="","",SUMIFS(Dettaglio_personale!$J$13:$J$52,Dettaglio_personale!$C$13:$C$52,$B29,Dettaglio_personale!$G$13:$G$52,J$7))</f>
        <v/>
      </c>
      <c r="K29" t="str">
        <f>IF($B29="","",SUMIFS(Dettaglio_personale!$J$13:$J$52,Dettaglio_personale!$C$13:$C$52,$B29,Dettaglio_personale!$G$13:$G$52,K$7))</f>
        <v/>
      </c>
      <c r="L29" t="str">
        <f>IF($B29="","",SUMIFS(Dettaglio_personale!$J$13:$J$52,Dettaglio_personale!$C$13:$C$52,$B29,Dettaglio_personale!$G$13:$G$52,L$7))</f>
        <v/>
      </c>
      <c r="M29" t="str">
        <f>IF($B29="","",SUMIFS(Dettaglio_personale!$J$13:$J$52,Dettaglio_personale!$C$13:$C$52,$B29,Dettaglio_personale!$G$13:$G$52,M$7))</f>
        <v/>
      </c>
      <c r="N29" t="str">
        <f>IF($B29="","",SUMIFS(Dettaglio_personale!$J$13:$J$52,Dettaglio_personale!$C$13:$C$52,$B29,Dettaglio_personale!$G$13:$G$52,N$7))</f>
        <v/>
      </c>
      <c r="O29" t="str">
        <f>IF($B29="","",SUMIF(Dettaglio_personale!$C$13:$C$52,$B29,Dettaglio_personale!$M$13:$M$52))</f>
        <v/>
      </c>
    </row>
    <row r="30" spans="1:121" s="17" customFormat="1">
      <c r="A30" t="str">
        <f>IF($B30="","",INDEX(Tabelle_UCS!$B$19:$B$38,INT((ROW()-8)/6)+1))</f>
        <v/>
      </c>
      <c r="B30" t="str">
        <f>IFERROR(INDEX(Tabelle_UCS!$N$19:$S$38,INT((ROW()-8)/6)+1,MOD(ROW()-8,6)+1),"")</f>
        <v/>
      </c>
      <c r="C30" t="str">
        <f>IF($B30="","",IFERROR(INDEX(Dettaglio_personale!$D$13:$D$52,MATCH($B30,Dettaglio_personale!$C$13:$C$52,0)),""))</f>
        <v/>
      </c>
      <c r="D30" t="str">
        <f>IF($B30="","",SUMIF(Dettaglio_personale!$C$13:$C$52,$B30,Dettaglio_personale!$J$13:$J$52))</f>
        <v/>
      </c>
      <c r="E30" t="str">
        <f>IF($B30="","",SUMIFS(Dettaglio_personale!$J$13:$J$52,Dettaglio_personale!$C$13:$C$52,$B30,Dettaglio_personale!$G$13:$G$52,E$7))</f>
        <v/>
      </c>
      <c r="F30" t="str">
        <f>IF($B30="","",SUMIFS(Dettaglio_personale!$J$13:$J$52,Dettaglio_personale!$C$13:$C$52,$B30,Dettaglio_personale!$G$13:$G$52,F$7))</f>
        <v/>
      </c>
      <c r="G30" t="str">
        <f>IF($B30="","",SUMIFS(Dettaglio_personale!$J$13:$J$52,Dettaglio_personale!$C$13:$C$52,$B30,Dettaglio_personale!$G$13:$G$52,G$7))</f>
        <v/>
      </c>
      <c r="H30" t="str">
        <f>IF($B30="","",SUMIFS(Dettaglio_personale!$J$13:$J$52,Dettaglio_personale!$C$13:$C$52,$B30,Dettaglio_personale!$G$13:$G$52,H$7))</f>
        <v/>
      </c>
      <c r="I30" t="str">
        <f>IF($B30="","",SUMIFS(Dettaglio_personale!$J$13:$J$52,Dettaglio_personale!$C$13:$C$52,$B30,Dettaglio_personale!$G$13:$G$52,I$7))</f>
        <v/>
      </c>
      <c r="J30" t="str">
        <f>IF($B30="","",SUMIFS(Dettaglio_personale!$J$13:$J$52,Dettaglio_personale!$C$13:$C$52,$B30,Dettaglio_personale!$G$13:$G$52,J$7))</f>
        <v/>
      </c>
      <c r="K30" t="str">
        <f>IF($B30="","",SUMIFS(Dettaglio_personale!$J$13:$J$52,Dettaglio_personale!$C$13:$C$52,$B30,Dettaglio_personale!$G$13:$G$52,K$7))</f>
        <v/>
      </c>
      <c r="L30" t="str">
        <f>IF($B30="","",SUMIFS(Dettaglio_personale!$J$13:$J$52,Dettaglio_personale!$C$13:$C$52,$B30,Dettaglio_personale!$G$13:$G$52,L$7))</f>
        <v/>
      </c>
      <c r="M30" t="str">
        <f>IF($B30="","",SUMIFS(Dettaglio_personale!$J$13:$J$52,Dettaglio_personale!$C$13:$C$52,$B30,Dettaglio_personale!$G$13:$G$52,M$7))</f>
        <v/>
      </c>
      <c r="N30" t="str">
        <f>IF($B30="","",SUMIFS(Dettaglio_personale!$J$13:$J$52,Dettaglio_personale!$C$13:$C$52,$B30,Dettaglio_personale!$G$13:$G$52,N$7))</f>
        <v/>
      </c>
      <c r="O30" t="str">
        <f>IF($B30="","",SUMIF(Dettaglio_personale!$C$13:$C$52,$B30,Dettaglio_personale!$M$13:$M$52))</f>
        <v/>
      </c>
    </row>
    <row r="31" spans="1:121" s="17" customFormat="1">
      <c r="A31" t="str">
        <f>IF($B31="","",INDEX(Tabelle_UCS!$B$19:$B$38,INT((ROW()-8)/6)+1))</f>
        <v/>
      </c>
      <c r="B31" t="str">
        <f>IFERROR(INDEX(Tabelle_UCS!$N$19:$S$38,INT((ROW()-8)/6)+1,MOD(ROW()-8,6)+1),"")</f>
        <v/>
      </c>
      <c r="C31" t="str">
        <f>IF($B31="","",IFERROR(INDEX(Dettaglio_personale!$D$13:$D$52,MATCH($B31,Dettaglio_personale!$C$13:$C$52,0)),""))</f>
        <v/>
      </c>
      <c r="D31" t="str">
        <f>IF($B31="","",SUMIF(Dettaglio_personale!$C$13:$C$52,$B31,Dettaglio_personale!$J$13:$J$52))</f>
        <v/>
      </c>
      <c r="E31" t="str">
        <f>IF($B31="","",SUMIFS(Dettaglio_personale!$J$13:$J$52,Dettaglio_personale!$C$13:$C$52,$B31,Dettaglio_personale!$G$13:$G$52,E$7))</f>
        <v/>
      </c>
      <c r="F31" t="str">
        <f>IF($B31="","",SUMIFS(Dettaglio_personale!$J$13:$J$52,Dettaglio_personale!$C$13:$C$52,$B31,Dettaglio_personale!$G$13:$G$52,F$7))</f>
        <v/>
      </c>
      <c r="G31" t="str">
        <f>IF($B31="","",SUMIFS(Dettaglio_personale!$J$13:$J$52,Dettaglio_personale!$C$13:$C$52,$B31,Dettaglio_personale!$G$13:$G$52,G$7))</f>
        <v/>
      </c>
      <c r="H31" t="str">
        <f>IF($B31="","",SUMIFS(Dettaglio_personale!$J$13:$J$52,Dettaglio_personale!$C$13:$C$52,$B31,Dettaglio_personale!$G$13:$G$52,H$7))</f>
        <v/>
      </c>
      <c r="I31" t="str">
        <f>IF($B31="","",SUMIFS(Dettaglio_personale!$J$13:$J$52,Dettaglio_personale!$C$13:$C$52,$B31,Dettaglio_personale!$G$13:$G$52,I$7))</f>
        <v/>
      </c>
      <c r="J31" t="str">
        <f>IF($B31="","",SUMIFS(Dettaglio_personale!$J$13:$J$52,Dettaglio_personale!$C$13:$C$52,$B31,Dettaglio_personale!$G$13:$G$52,J$7))</f>
        <v/>
      </c>
      <c r="K31" t="str">
        <f>IF($B31="","",SUMIFS(Dettaglio_personale!$J$13:$J$52,Dettaglio_personale!$C$13:$C$52,$B31,Dettaglio_personale!$G$13:$G$52,K$7))</f>
        <v/>
      </c>
      <c r="L31" t="str">
        <f>IF($B31="","",SUMIFS(Dettaglio_personale!$J$13:$J$52,Dettaglio_personale!$C$13:$C$52,$B31,Dettaglio_personale!$G$13:$G$52,L$7))</f>
        <v/>
      </c>
      <c r="M31" t="str">
        <f>IF($B31="","",SUMIFS(Dettaglio_personale!$J$13:$J$52,Dettaglio_personale!$C$13:$C$52,$B31,Dettaglio_personale!$G$13:$G$52,M$7))</f>
        <v/>
      </c>
      <c r="N31" t="str">
        <f>IF($B31="","",SUMIFS(Dettaglio_personale!$J$13:$J$52,Dettaglio_personale!$C$13:$C$52,$B31,Dettaglio_personale!$G$13:$G$52,N$7))</f>
        <v/>
      </c>
      <c r="O31" t="str">
        <f>IF($B31="","",SUMIF(Dettaglio_personale!$C$13:$C$52,$B31,Dettaglio_personale!$M$13:$M$52))</f>
        <v/>
      </c>
    </row>
    <row r="32" spans="1:121" s="17" customFormat="1">
      <c r="A32" t="str">
        <f>IF($B32="","",INDEX(Tabelle_UCS!$B$19:$B$38,INT((ROW()-8)/6)+1))</f>
        <v/>
      </c>
      <c r="B32" t="str">
        <f>IFERROR(INDEX(Tabelle_UCS!$N$19:$S$38,INT((ROW()-8)/6)+1,MOD(ROW()-8,6)+1),"")</f>
        <v/>
      </c>
      <c r="C32" t="str">
        <f>IF($B32="","",IFERROR(INDEX(Dettaglio_personale!$D$13:$D$52,MATCH($B32,Dettaglio_personale!$C$13:$C$52,0)),""))</f>
        <v/>
      </c>
      <c r="D32" t="str">
        <f>IF($B32="","",SUMIF(Dettaglio_personale!$C$13:$C$52,$B32,Dettaglio_personale!$J$13:$J$52))</f>
        <v/>
      </c>
      <c r="E32" t="str">
        <f>IF($B32="","",SUMIFS(Dettaglio_personale!$J$13:$J$52,Dettaglio_personale!$C$13:$C$52,$B32,Dettaglio_personale!$G$13:$G$52,E$7))</f>
        <v/>
      </c>
      <c r="F32" t="str">
        <f>IF($B32="","",SUMIFS(Dettaglio_personale!$J$13:$J$52,Dettaglio_personale!$C$13:$C$52,$B32,Dettaglio_personale!$G$13:$G$52,F$7))</f>
        <v/>
      </c>
      <c r="G32" t="str">
        <f>IF($B32="","",SUMIFS(Dettaglio_personale!$J$13:$J$52,Dettaglio_personale!$C$13:$C$52,$B32,Dettaglio_personale!$G$13:$G$52,G$7))</f>
        <v/>
      </c>
      <c r="H32" t="str">
        <f>IF($B32="","",SUMIFS(Dettaglio_personale!$J$13:$J$52,Dettaglio_personale!$C$13:$C$52,$B32,Dettaglio_personale!$G$13:$G$52,H$7))</f>
        <v/>
      </c>
      <c r="I32" t="str">
        <f>IF($B32="","",SUMIFS(Dettaglio_personale!$J$13:$J$52,Dettaglio_personale!$C$13:$C$52,$B32,Dettaglio_personale!$G$13:$G$52,I$7))</f>
        <v/>
      </c>
      <c r="J32" t="str">
        <f>IF($B32="","",SUMIFS(Dettaglio_personale!$J$13:$J$52,Dettaglio_personale!$C$13:$C$52,$B32,Dettaglio_personale!$G$13:$G$52,J$7))</f>
        <v/>
      </c>
      <c r="K32" t="str">
        <f>IF($B32="","",SUMIFS(Dettaglio_personale!$J$13:$J$52,Dettaglio_personale!$C$13:$C$52,$B32,Dettaglio_personale!$G$13:$G$52,K$7))</f>
        <v/>
      </c>
      <c r="L32" t="str">
        <f>IF($B32="","",SUMIFS(Dettaglio_personale!$J$13:$J$52,Dettaglio_personale!$C$13:$C$52,$B32,Dettaglio_personale!$G$13:$G$52,L$7))</f>
        <v/>
      </c>
      <c r="M32" t="str">
        <f>IF($B32="","",SUMIFS(Dettaglio_personale!$J$13:$J$52,Dettaglio_personale!$C$13:$C$52,$B32,Dettaglio_personale!$G$13:$G$52,M$7))</f>
        <v/>
      </c>
      <c r="N32" t="str">
        <f>IF($B32="","",SUMIFS(Dettaglio_personale!$J$13:$J$52,Dettaglio_personale!$C$13:$C$52,$B32,Dettaglio_personale!$G$13:$G$52,N$7))</f>
        <v/>
      </c>
      <c r="O32" t="str">
        <f>IF($B32="","",SUMIF(Dettaglio_personale!$C$13:$C$52,$B32,Dettaglio_personale!$M$13:$M$52))</f>
        <v/>
      </c>
    </row>
    <row r="33" spans="1:15" s="17" customFormat="1">
      <c r="A33" t="str">
        <f>IF($B33="","",INDEX(Tabelle_UCS!$B$19:$B$38,INT((ROW()-8)/6)+1))</f>
        <v/>
      </c>
      <c r="B33" t="str">
        <f>IFERROR(INDEX(Tabelle_UCS!$N$19:$S$38,INT((ROW()-8)/6)+1,MOD(ROW()-8,6)+1),"")</f>
        <v/>
      </c>
      <c r="C33" t="str">
        <f>IF($B33="","",IFERROR(INDEX(Dettaglio_personale!$D$13:$D$52,MATCH($B33,Dettaglio_personale!$C$13:$C$52,0)),""))</f>
        <v/>
      </c>
      <c r="D33" t="str">
        <f>IF($B33="","",SUMIF(Dettaglio_personale!$C$13:$C$52,$B33,Dettaglio_personale!$J$13:$J$52))</f>
        <v/>
      </c>
      <c r="E33" t="str">
        <f>IF($B33="","",SUMIFS(Dettaglio_personale!$J$13:$J$52,Dettaglio_personale!$C$13:$C$52,$B33,Dettaglio_personale!$G$13:$G$52,E$7))</f>
        <v/>
      </c>
      <c r="F33" t="str">
        <f>IF($B33="","",SUMIFS(Dettaglio_personale!$J$13:$J$52,Dettaglio_personale!$C$13:$C$52,$B33,Dettaglio_personale!$G$13:$G$52,F$7))</f>
        <v/>
      </c>
      <c r="G33" t="str">
        <f>IF($B33="","",SUMIFS(Dettaglio_personale!$J$13:$J$52,Dettaglio_personale!$C$13:$C$52,$B33,Dettaglio_personale!$G$13:$G$52,G$7))</f>
        <v/>
      </c>
      <c r="H33" t="str">
        <f>IF($B33="","",SUMIFS(Dettaglio_personale!$J$13:$J$52,Dettaglio_personale!$C$13:$C$52,$B33,Dettaglio_personale!$G$13:$G$52,H$7))</f>
        <v/>
      </c>
      <c r="I33" t="str">
        <f>IF($B33="","",SUMIFS(Dettaglio_personale!$J$13:$J$52,Dettaglio_personale!$C$13:$C$52,$B33,Dettaglio_personale!$G$13:$G$52,I$7))</f>
        <v/>
      </c>
      <c r="J33" t="str">
        <f>IF($B33="","",SUMIFS(Dettaglio_personale!$J$13:$J$52,Dettaglio_personale!$C$13:$C$52,$B33,Dettaglio_personale!$G$13:$G$52,J$7))</f>
        <v/>
      </c>
      <c r="K33" t="str">
        <f>IF($B33="","",SUMIFS(Dettaglio_personale!$J$13:$J$52,Dettaglio_personale!$C$13:$C$52,$B33,Dettaglio_personale!$G$13:$G$52,K$7))</f>
        <v/>
      </c>
      <c r="L33" t="str">
        <f>IF($B33="","",SUMIFS(Dettaglio_personale!$J$13:$J$52,Dettaglio_personale!$C$13:$C$52,$B33,Dettaglio_personale!$G$13:$G$52,L$7))</f>
        <v/>
      </c>
      <c r="M33" t="str">
        <f>IF($B33="","",SUMIFS(Dettaglio_personale!$J$13:$J$52,Dettaglio_personale!$C$13:$C$52,$B33,Dettaglio_personale!$G$13:$G$52,M$7))</f>
        <v/>
      </c>
      <c r="N33" t="str">
        <f>IF($B33="","",SUMIFS(Dettaglio_personale!$J$13:$J$52,Dettaglio_personale!$C$13:$C$52,$B33,Dettaglio_personale!$G$13:$G$52,N$7))</f>
        <v/>
      </c>
      <c r="O33" t="str">
        <f>IF($B33="","",SUMIF(Dettaglio_personale!$C$13:$C$52,$B33,Dettaglio_personale!$M$13:$M$52))</f>
        <v/>
      </c>
    </row>
    <row r="34" spans="1:15" s="17" customFormat="1">
      <c r="A34" t="str">
        <f>IF($B34="","",INDEX(Tabelle_UCS!$B$19:$B$38,INT((ROW()-8)/6)+1))</f>
        <v/>
      </c>
      <c r="B34" t="str">
        <f>IFERROR(INDEX(Tabelle_UCS!$N$19:$S$38,INT((ROW()-8)/6)+1,MOD(ROW()-8,6)+1),"")</f>
        <v/>
      </c>
      <c r="C34" t="str">
        <f>IF($B34="","",IFERROR(INDEX(Dettaglio_personale!$D$13:$D$52,MATCH($B34,Dettaglio_personale!$C$13:$C$52,0)),""))</f>
        <v/>
      </c>
      <c r="D34" t="str">
        <f>IF($B34="","",SUMIF(Dettaglio_personale!$C$13:$C$52,$B34,Dettaglio_personale!$J$13:$J$52))</f>
        <v/>
      </c>
      <c r="E34" t="str">
        <f>IF($B34="","",SUMIFS(Dettaglio_personale!$J$13:$J$52,Dettaglio_personale!$C$13:$C$52,$B34,Dettaglio_personale!$G$13:$G$52,E$7))</f>
        <v/>
      </c>
      <c r="F34" t="str">
        <f>IF($B34="","",SUMIFS(Dettaglio_personale!$J$13:$J$52,Dettaglio_personale!$C$13:$C$52,$B34,Dettaglio_personale!$G$13:$G$52,F$7))</f>
        <v/>
      </c>
      <c r="G34" t="str">
        <f>IF($B34="","",SUMIFS(Dettaglio_personale!$J$13:$J$52,Dettaglio_personale!$C$13:$C$52,$B34,Dettaglio_personale!$G$13:$G$52,G$7))</f>
        <v/>
      </c>
      <c r="H34" t="str">
        <f>IF($B34="","",SUMIFS(Dettaglio_personale!$J$13:$J$52,Dettaglio_personale!$C$13:$C$52,$B34,Dettaglio_personale!$G$13:$G$52,H$7))</f>
        <v/>
      </c>
      <c r="I34" t="str">
        <f>IF($B34="","",SUMIFS(Dettaglio_personale!$J$13:$J$52,Dettaglio_personale!$C$13:$C$52,$B34,Dettaglio_personale!$G$13:$G$52,I$7))</f>
        <v/>
      </c>
      <c r="J34" t="str">
        <f>IF($B34="","",SUMIFS(Dettaglio_personale!$J$13:$J$52,Dettaglio_personale!$C$13:$C$52,$B34,Dettaglio_personale!$G$13:$G$52,J$7))</f>
        <v/>
      </c>
      <c r="K34" t="str">
        <f>IF($B34="","",SUMIFS(Dettaglio_personale!$J$13:$J$52,Dettaglio_personale!$C$13:$C$52,$B34,Dettaglio_personale!$G$13:$G$52,K$7))</f>
        <v/>
      </c>
      <c r="L34" t="str">
        <f>IF($B34="","",SUMIFS(Dettaglio_personale!$J$13:$J$52,Dettaglio_personale!$C$13:$C$52,$B34,Dettaglio_personale!$G$13:$G$52,L$7))</f>
        <v/>
      </c>
      <c r="M34" t="str">
        <f>IF($B34="","",SUMIFS(Dettaglio_personale!$J$13:$J$52,Dettaglio_personale!$C$13:$C$52,$B34,Dettaglio_personale!$G$13:$G$52,M$7))</f>
        <v/>
      </c>
      <c r="N34" t="str">
        <f>IF($B34="","",SUMIFS(Dettaglio_personale!$J$13:$J$52,Dettaglio_personale!$C$13:$C$52,$B34,Dettaglio_personale!$G$13:$G$52,N$7))</f>
        <v/>
      </c>
      <c r="O34" t="str">
        <f>IF($B34="","",SUMIF(Dettaglio_personale!$C$13:$C$52,$B34,Dettaglio_personale!$M$13:$M$52))</f>
        <v/>
      </c>
    </row>
    <row r="35" spans="1:15" s="17" customFormat="1">
      <c r="A35" t="str">
        <f>IF($B35="","",INDEX(Tabelle_UCS!$B$19:$B$38,INT((ROW()-8)/6)+1))</f>
        <v/>
      </c>
      <c r="B35" t="str">
        <f>IFERROR(INDEX(Tabelle_UCS!$N$19:$S$38,INT((ROW()-8)/6)+1,MOD(ROW()-8,6)+1),"")</f>
        <v/>
      </c>
      <c r="C35" t="str">
        <f>IF($B35="","",IFERROR(INDEX(Dettaglio_personale!$D$13:$D$52,MATCH($B35,Dettaglio_personale!$C$13:$C$52,0)),""))</f>
        <v/>
      </c>
      <c r="D35" t="str">
        <f>IF($B35="","",SUMIF(Dettaglio_personale!$C$13:$C$52,$B35,Dettaglio_personale!$J$13:$J$52))</f>
        <v/>
      </c>
      <c r="E35" t="str">
        <f>IF($B35="","",SUMIFS(Dettaglio_personale!$J$13:$J$52,Dettaglio_personale!$C$13:$C$52,$B35,Dettaglio_personale!$G$13:$G$52,E$7))</f>
        <v/>
      </c>
      <c r="F35" t="str">
        <f>IF($B35="","",SUMIFS(Dettaglio_personale!$J$13:$J$52,Dettaglio_personale!$C$13:$C$52,$B35,Dettaglio_personale!$G$13:$G$52,F$7))</f>
        <v/>
      </c>
      <c r="G35" t="str">
        <f>IF($B35="","",SUMIFS(Dettaglio_personale!$J$13:$J$52,Dettaglio_personale!$C$13:$C$52,$B35,Dettaglio_personale!$G$13:$G$52,G$7))</f>
        <v/>
      </c>
      <c r="H35" t="str">
        <f>IF($B35="","",SUMIFS(Dettaglio_personale!$J$13:$J$52,Dettaglio_personale!$C$13:$C$52,$B35,Dettaglio_personale!$G$13:$G$52,H$7))</f>
        <v/>
      </c>
      <c r="I35" t="str">
        <f>IF($B35="","",SUMIFS(Dettaglio_personale!$J$13:$J$52,Dettaglio_personale!$C$13:$C$52,$B35,Dettaglio_personale!$G$13:$G$52,I$7))</f>
        <v/>
      </c>
      <c r="J35" t="str">
        <f>IF($B35="","",SUMIFS(Dettaglio_personale!$J$13:$J$52,Dettaglio_personale!$C$13:$C$52,$B35,Dettaglio_personale!$G$13:$G$52,J$7))</f>
        <v/>
      </c>
      <c r="K35" t="str">
        <f>IF($B35="","",SUMIFS(Dettaglio_personale!$J$13:$J$52,Dettaglio_personale!$C$13:$C$52,$B35,Dettaglio_personale!$G$13:$G$52,K$7))</f>
        <v/>
      </c>
      <c r="L35" t="str">
        <f>IF($B35="","",SUMIFS(Dettaglio_personale!$J$13:$J$52,Dettaglio_personale!$C$13:$C$52,$B35,Dettaglio_personale!$G$13:$G$52,L$7))</f>
        <v/>
      </c>
      <c r="M35" t="str">
        <f>IF($B35="","",SUMIFS(Dettaglio_personale!$J$13:$J$52,Dettaglio_personale!$C$13:$C$52,$B35,Dettaglio_personale!$G$13:$G$52,M$7))</f>
        <v/>
      </c>
      <c r="N35" t="str">
        <f>IF($B35="","",SUMIFS(Dettaglio_personale!$J$13:$J$52,Dettaglio_personale!$C$13:$C$52,$B35,Dettaglio_personale!$G$13:$G$52,N$7))</f>
        <v/>
      </c>
      <c r="O35" t="str">
        <f>IF($B35="","",SUMIF(Dettaglio_personale!$C$13:$C$52,$B35,Dettaglio_personale!$M$13:$M$52))</f>
        <v/>
      </c>
    </row>
    <row r="36" spans="1:15" s="17" customFormat="1">
      <c r="A36" t="str">
        <f>IF($B36="","",INDEX(Tabelle_UCS!$B$19:$B$38,INT((ROW()-8)/6)+1))</f>
        <v/>
      </c>
      <c r="B36" t="str">
        <f>IFERROR(INDEX(Tabelle_UCS!$N$19:$S$38,INT((ROW()-8)/6)+1,MOD(ROW()-8,6)+1),"")</f>
        <v/>
      </c>
      <c r="C36" t="str">
        <f>IF($B36="","",IFERROR(INDEX(Dettaglio_personale!$D$13:$D$52,MATCH($B36,Dettaglio_personale!$C$13:$C$52,0)),""))</f>
        <v/>
      </c>
      <c r="D36" t="str">
        <f>IF($B36="","",SUMIF(Dettaglio_personale!$C$13:$C$52,$B36,Dettaglio_personale!$J$13:$J$52))</f>
        <v/>
      </c>
      <c r="E36" t="str">
        <f>IF($B36="","",SUMIFS(Dettaglio_personale!$J$13:$J$52,Dettaglio_personale!$C$13:$C$52,$B36,Dettaglio_personale!$G$13:$G$52,E$7))</f>
        <v/>
      </c>
      <c r="F36" t="str">
        <f>IF($B36="","",SUMIFS(Dettaglio_personale!$J$13:$J$52,Dettaglio_personale!$C$13:$C$52,$B36,Dettaglio_personale!$G$13:$G$52,F$7))</f>
        <v/>
      </c>
      <c r="G36" t="str">
        <f>IF($B36="","",SUMIFS(Dettaglio_personale!$J$13:$J$52,Dettaglio_personale!$C$13:$C$52,$B36,Dettaglio_personale!$G$13:$G$52,G$7))</f>
        <v/>
      </c>
      <c r="H36" t="str">
        <f>IF($B36="","",SUMIFS(Dettaglio_personale!$J$13:$J$52,Dettaglio_personale!$C$13:$C$52,$B36,Dettaglio_personale!$G$13:$G$52,H$7))</f>
        <v/>
      </c>
      <c r="I36" t="str">
        <f>IF($B36="","",SUMIFS(Dettaglio_personale!$J$13:$J$52,Dettaglio_personale!$C$13:$C$52,$B36,Dettaglio_personale!$G$13:$G$52,I$7))</f>
        <v/>
      </c>
      <c r="J36" t="str">
        <f>IF($B36="","",SUMIFS(Dettaglio_personale!$J$13:$J$52,Dettaglio_personale!$C$13:$C$52,$B36,Dettaglio_personale!$G$13:$G$52,J$7))</f>
        <v/>
      </c>
      <c r="K36" t="str">
        <f>IF($B36="","",SUMIFS(Dettaglio_personale!$J$13:$J$52,Dettaglio_personale!$C$13:$C$52,$B36,Dettaglio_personale!$G$13:$G$52,K$7))</f>
        <v/>
      </c>
      <c r="L36" t="str">
        <f>IF($B36="","",SUMIFS(Dettaglio_personale!$J$13:$J$52,Dettaglio_personale!$C$13:$C$52,$B36,Dettaglio_personale!$G$13:$G$52,L$7))</f>
        <v/>
      </c>
      <c r="M36" t="str">
        <f>IF($B36="","",SUMIFS(Dettaglio_personale!$J$13:$J$52,Dettaglio_personale!$C$13:$C$52,$B36,Dettaglio_personale!$G$13:$G$52,M$7))</f>
        <v/>
      </c>
      <c r="N36" t="str">
        <f>IF($B36="","",SUMIFS(Dettaglio_personale!$J$13:$J$52,Dettaglio_personale!$C$13:$C$52,$B36,Dettaglio_personale!$G$13:$G$52,N$7))</f>
        <v/>
      </c>
      <c r="O36" t="str">
        <f>IF($B36="","",SUMIF(Dettaglio_personale!$C$13:$C$52,$B36,Dettaglio_personale!$M$13:$M$52))</f>
        <v/>
      </c>
    </row>
    <row r="37" spans="1:15" s="17" customFormat="1">
      <c r="A37" t="str">
        <f>IF($B37="","",INDEX(Tabelle_UCS!$B$19:$B$38,INT((ROW()-8)/6)+1))</f>
        <v/>
      </c>
      <c r="B37" t="str">
        <f>IFERROR(INDEX(Tabelle_UCS!$N$19:$S$38,INT((ROW()-8)/6)+1,MOD(ROW()-8,6)+1),"")</f>
        <v/>
      </c>
      <c r="C37" t="str">
        <f>IF($B37="","",IFERROR(INDEX(Dettaglio_personale!$D$13:$D$52,MATCH($B37,Dettaglio_personale!$C$13:$C$52,0)),""))</f>
        <v/>
      </c>
      <c r="D37" t="str">
        <f>IF($B37="","",SUMIF(Dettaglio_personale!$C$13:$C$52,$B37,Dettaglio_personale!$J$13:$J$52))</f>
        <v/>
      </c>
      <c r="E37" t="str">
        <f>IF($B37="","",SUMIFS(Dettaglio_personale!$J$13:$J$52,Dettaglio_personale!$C$13:$C$52,$B37,Dettaglio_personale!$G$13:$G$52,E$7))</f>
        <v/>
      </c>
      <c r="F37" t="str">
        <f>IF($B37="","",SUMIFS(Dettaglio_personale!$J$13:$J$52,Dettaglio_personale!$C$13:$C$52,$B37,Dettaglio_personale!$G$13:$G$52,F$7))</f>
        <v/>
      </c>
      <c r="G37" t="str">
        <f>IF($B37="","",SUMIFS(Dettaglio_personale!$J$13:$J$52,Dettaglio_personale!$C$13:$C$52,$B37,Dettaglio_personale!$G$13:$G$52,G$7))</f>
        <v/>
      </c>
      <c r="H37" t="str">
        <f>IF($B37="","",SUMIFS(Dettaglio_personale!$J$13:$J$52,Dettaglio_personale!$C$13:$C$52,$B37,Dettaglio_personale!$G$13:$G$52,H$7))</f>
        <v/>
      </c>
      <c r="I37" t="str">
        <f>IF($B37="","",SUMIFS(Dettaglio_personale!$J$13:$J$52,Dettaglio_personale!$C$13:$C$52,$B37,Dettaglio_personale!$G$13:$G$52,I$7))</f>
        <v/>
      </c>
      <c r="J37" t="str">
        <f>IF($B37="","",SUMIFS(Dettaglio_personale!$J$13:$J$52,Dettaglio_personale!$C$13:$C$52,$B37,Dettaglio_personale!$G$13:$G$52,J$7))</f>
        <v/>
      </c>
      <c r="K37" t="str">
        <f>IF($B37="","",SUMIFS(Dettaglio_personale!$J$13:$J$52,Dettaglio_personale!$C$13:$C$52,$B37,Dettaglio_personale!$G$13:$G$52,K$7))</f>
        <v/>
      </c>
      <c r="L37" t="str">
        <f>IF($B37="","",SUMIFS(Dettaglio_personale!$J$13:$J$52,Dettaglio_personale!$C$13:$C$52,$B37,Dettaglio_personale!$G$13:$G$52,L$7))</f>
        <v/>
      </c>
      <c r="M37" t="str">
        <f>IF($B37="","",SUMIFS(Dettaglio_personale!$J$13:$J$52,Dettaglio_personale!$C$13:$C$52,$B37,Dettaglio_personale!$G$13:$G$52,M$7))</f>
        <v/>
      </c>
      <c r="N37" t="str">
        <f>IF($B37="","",SUMIFS(Dettaglio_personale!$J$13:$J$52,Dettaglio_personale!$C$13:$C$52,$B37,Dettaglio_personale!$G$13:$G$52,N$7))</f>
        <v/>
      </c>
      <c r="O37" t="str">
        <f>IF($B37="","",SUMIF(Dettaglio_personale!$C$13:$C$52,$B37,Dettaglio_personale!$M$13:$M$52))</f>
        <v/>
      </c>
    </row>
    <row r="38" spans="1:15" s="17" customFormat="1">
      <c r="A38" t="str">
        <f>IF($B38="","",INDEX(Tabelle_UCS!$B$19:$B$38,INT((ROW()-8)/6)+1))</f>
        <v/>
      </c>
      <c r="B38" t="str">
        <f>IFERROR(INDEX(Tabelle_UCS!$N$19:$S$38,INT((ROW()-8)/6)+1,MOD(ROW()-8,6)+1),"")</f>
        <v/>
      </c>
      <c r="C38" t="str">
        <f>IF($B38="","",IFERROR(INDEX(Dettaglio_personale!$D$13:$D$52,MATCH($B38,Dettaglio_personale!$C$13:$C$52,0)),""))</f>
        <v/>
      </c>
      <c r="D38" t="str">
        <f>IF($B38="","",SUMIF(Dettaglio_personale!$C$13:$C$52,$B38,Dettaglio_personale!$J$13:$J$52))</f>
        <v/>
      </c>
      <c r="E38" t="str">
        <f>IF($B38="","",SUMIFS(Dettaglio_personale!$J$13:$J$52,Dettaglio_personale!$C$13:$C$52,$B38,Dettaglio_personale!$G$13:$G$52,E$7))</f>
        <v/>
      </c>
      <c r="F38" t="str">
        <f>IF($B38="","",SUMIFS(Dettaglio_personale!$J$13:$J$52,Dettaglio_personale!$C$13:$C$52,$B38,Dettaglio_personale!$G$13:$G$52,F$7))</f>
        <v/>
      </c>
      <c r="G38" t="str">
        <f>IF($B38="","",SUMIFS(Dettaglio_personale!$J$13:$J$52,Dettaglio_personale!$C$13:$C$52,$B38,Dettaglio_personale!$G$13:$G$52,G$7))</f>
        <v/>
      </c>
      <c r="H38" t="str">
        <f>IF($B38="","",SUMIFS(Dettaglio_personale!$J$13:$J$52,Dettaglio_personale!$C$13:$C$52,$B38,Dettaglio_personale!$G$13:$G$52,H$7))</f>
        <v/>
      </c>
      <c r="I38" t="str">
        <f>IF($B38="","",SUMIFS(Dettaglio_personale!$J$13:$J$52,Dettaglio_personale!$C$13:$C$52,$B38,Dettaglio_personale!$G$13:$G$52,I$7))</f>
        <v/>
      </c>
      <c r="J38" t="str">
        <f>IF($B38="","",SUMIFS(Dettaglio_personale!$J$13:$J$52,Dettaglio_personale!$C$13:$C$52,$B38,Dettaglio_personale!$G$13:$G$52,J$7))</f>
        <v/>
      </c>
      <c r="K38" t="str">
        <f>IF($B38="","",SUMIFS(Dettaglio_personale!$J$13:$J$52,Dettaglio_personale!$C$13:$C$52,$B38,Dettaglio_personale!$G$13:$G$52,K$7))</f>
        <v/>
      </c>
      <c r="L38" t="str">
        <f>IF($B38="","",SUMIFS(Dettaglio_personale!$J$13:$J$52,Dettaglio_personale!$C$13:$C$52,$B38,Dettaglio_personale!$G$13:$G$52,L$7))</f>
        <v/>
      </c>
      <c r="M38" t="str">
        <f>IF($B38="","",SUMIFS(Dettaglio_personale!$J$13:$J$52,Dettaglio_personale!$C$13:$C$52,$B38,Dettaglio_personale!$G$13:$G$52,M$7))</f>
        <v/>
      </c>
      <c r="N38" t="str">
        <f>IF($B38="","",SUMIFS(Dettaglio_personale!$J$13:$J$52,Dettaglio_personale!$C$13:$C$52,$B38,Dettaglio_personale!$G$13:$G$52,N$7))</f>
        <v/>
      </c>
      <c r="O38" t="str">
        <f>IF($B38="","",SUMIF(Dettaglio_personale!$C$13:$C$52,$B38,Dettaglio_personale!$M$13:$M$52))</f>
        <v/>
      </c>
    </row>
    <row r="39" spans="1:15" s="17" customFormat="1">
      <c r="A39" t="str">
        <f>IF($B39="","",INDEX(Tabelle_UCS!$B$19:$B$38,INT((ROW()-8)/6)+1))</f>
        <v/>
      </c>
      <c r="B39" t="str">
        <f>IFERROR(INDEX(Tabelle_UCS!$N$19:$S$38,INT((ROW()-8)/6)+1,MOD(ROW()-8,6)+1),"")</f>
        <v/>
      </c>
      <c r="C39" t="str">
        <f>IF($B39="","",IFERROR(INDEX(Dettaglio_personale!$D$13:$D$52,MATCH($B39,Dettaglio_personale!$C$13:$C$52,0)),""))</f>
        <v/>
      </c>
      <c r="D39" t="str">
        <f>IF($B39="","",SUMIF(Dettaglio_personale!$C$13:$C$52,$B39,Dettaglio_personale!$J$13:$J$52))</f>
        <v/>
      </c>
      <c r="E39" t="str">
        <f>IF($B39="","",SUMIFS(Dettaglio_personale!$J$13:$J$52,Dettaglio_personale!$C$13:$C$52,$B39,Dettaglio_personale!$G$13:$G$52,E$7))</f>
        <v/>
      </c>
      <c r="F39" t="str">
        <f>IF($B39="","",SUMIFS(Dettaglio_personale!$J$13:$J$52,Dettaglio_personale!$C$13:$C$52,$B39,Dettaglio_personale!$G$13:$G$52,F$7))</f>
        <v/>
      </c>
      <c r="G39" t="str">
        <f>IF($B39="","",SUMIFS(Dettaglio_personale!$J$13:$J$52,Dettaglio_personale!$C$13:$C$52,$B39,Dettaglio_personale!$G$13:$G$52,G$7))</f>
        <v/>
      </c>
      <c r="H39" t="str">
        <f>IF($B39="","",SUMIFS(Dettaglio_personale!$J$13:$J$52,Dettaglio_personale!$C$13:$C$52,$B39,Dettaglio_personale!$G$13:$G$52,H$7))</f>
        <v/>
      </c>
      <c r="I39" t="str">
        <f>IF($B39="","",SUMIFS(Dettaglio_personale!$J$13:$J$52,Dettaglio_personale!$C$13:$C$52,$B39,Dettaglio_personale!$G$13:$G$52,I$7))</f>
        <v/>
      </c>
      <c r="J39" t="str">
        <f>IF($B39="","",SUMIFS(Dettaglio_personale!$J$13:$J$52,Dettaglio_personale!$C$13:$C$52,$B39,Dettaglio_personale!$G$13:$G$52,J$7))</f>
        <v/>
      </c>
      <c r="K39" t="str">
        <f>IF($B39="","",SUMIFS(Dettaglio_personale!$J$13:$J$52,Dettaglio_personale!$C$13:$C$52,$B39,Dettaglio_personale!$G$13:$G$52,K$7))</f>
        <v/>
      </c>
      <c r="L39" t="str">
        <f>IF($B39="","",SUMIFS(Dettaglio_personale!$J$13:$J$52,Dettaglio_personale!$C$13:$C$52,$B39,Dettaglio_personale!$G$13:$G$52,L$7))</f>
        <v/>
      </c>
      <c r="M39" t="str">
        <f>IF($B39="","",SUMIFS(Dettaglio_personale!$J$13:$J$52,Dettaglio_personale!$C$13:$C$52,$B39,Dettaglio_personale!$G$13:$G$52,M$7))</f>
        <v/>
      </c>
      <c r="N39" t="str">
        <f>IF($B39="","",SUMIFS(Dettaglio_personale!$J$13:$J$52,Dettaglio_personale!$C$13:$C$52,$B39,Dettaglio_personale!$G$13:$G$52,N$7))</f>
        <v/>
      </c>
      <c r="O39" t="str">
        <f>IF($B39="","",SUMIF(Dettaglio_personale!$C$13:$C$52,$B39,Dettaglio_personale!$M$13:$M$52))</f>
        <v/>
      </c>
    </row>
    <row r="40" spans="1:15" s="17" customFormat="1">
      <c r="A40" t="str">
        <f>IF($B40="","",INDEX(Tabelle_UCS!$B$19:$B$38,INT((ROW()-8)/6)+1))</f>
        <v/>
      </c>
      <c r="B40" t="str">
        <f>IFERROR(INDEX(Tabelle_UCS!$N$19:$S$38,INT((ROW()-8)/6)+1,MOD(ROW()-8,6)+1),"")</f>
        <v/>
      </c>
      <c r="C40" t="str">
        <f>IF($B40="","",IFERROR(INDEX(Dettaglio_personale!$D$13:$D$52,MATCH($B40,Dettaglio_personale!$C$13:$C$52,0)),""))</f>
        <v/>
      </c>
      <c r="D40" t="str">
        <f>IF($B40="","",SUMIF(Dettaglio_personale!$C$13:$C$52,$B40,Dettaglio_personale!$J$13:$J$52))</f>
        <v/>
      </c>
      <c r="E40" t="str">
        <f>IF($B40="","",SUMIFS(Dettaglio_personale!$J$13:$J$52,Dettaglio_personale!$C$13:$C$52,$B40,Dettaglio_personale!$G$13:$G$52,E$7))</f>
        <v/>
      </c>
      <c r="F40" t="str">
        <f>IF($B40="","",SUMIFS(Dettaglio_personale!$J$13:$J$52,Dettaglio_personale!$C$13:$C$52,$B40,Dettaglio_personale!$G$13:$G$52,F$7))</f>
        <v/>
      </c>
      <c r="G40" t="str">
        <f>IF($B40="","",SUMIFS(Dettaglio_personale!$J$13:$J$52,Dettaglio_personale!$C$13:$C$52,$B40,Dettaglio_personale!$G$13:$G$52,G$7))</f>
        <v/>
      </c>
      <c r="H40" t="str">
        <f>IF($B40="","",SUMIFS(Dettaglio_personale!$J$13:$J$52,Dettaglio_personale!$C$13:$C$52,$B40,Dettaglio_personale!$G$13:$G$52,H$7))</f>
        <v/>
      </c>
      <c r="I40" t="str">
        <f>IF($B40="","",SUMIFS(Dettaglio_personale!$J$13:$J$52,Dettaglio_personale!$C$13:$C$52,$B40,Dettaglio_personale!$G$13:$G$52,I$7))</f>
        <v/>
      </c>
      <c r="J40" t="str">
        <f>IF($B40="","",SUMIFS(Dettaglio_personale!$J$13:$J$52,Dettaglio_personale!$C$13:$C$52,$B40,Dettaglio_personale!$G$13:$G$52,J$7))</f>
        <v/>
      </c>
      <c r="K40" t="str">
        <f>IF($B40="","",SUMIFS(Dettaglio_personale!$J$13:$J$52,Dettaglio_personale!$C$13:$C$52,$B40,Dettaglio_personale!$G$13:$G$52,K$7))</f>
        <v/>
      </c>
      <c r="L40" t="str">
        <f>IF($B40="","",SUMIFS(Dettaglio_personale!$J$13:$J$52,Dettaglio_personale!$C$13:$C$52,$B40,Dettaglio_personale!$G$13:$G$52,L$7))</f>
        <v/>
      </c>
      <c r="M40" t="str">
        <f>IF($B40="","",SUMIFS(Dettaglio_personale!$J$13:$J$52,Dettaglio_personale!$C$13:$C$52,$B40,Dettaglio_personale!$G$13:$G$52,M$7))</f>
        <v/>
      </c>
      <c r="N40" t="str">
        <f>IF($B40="","",SUMIFS(Dettaglio_personale!$J$13:$J$52,Dettaglio_personale!$C$13:$C$52,$B40,Dettaglio_personale!$G$13:$G$52,N$7))</f>
        <v/>
      </c>
      <c r="O40" t="str">
        <f>IF($B40="","",SUMIF(Dettaglio_personale!$C$13:$C$52,$B40,Dettaglio_personale!$M$13:$M$52))</f>
        <v/>
      </c>
    </row>
    <row r="41" spans="1:15" s="17" customFormat="1">
      <c r="A41" t="str">
        <f>IF($B41="","",INDEX(Tabelle_UCS!$B$19:$B$38,INT((ROW()-8)/6)+1))</f>
        <v/>
      </c>
      <c r="B41" t="str">
        <f>IFERROR(INDEX(Tabelle_UCS!$N$19:$S$38,INT((ROW()-8)/6)+1,MOD(ROW()-8,6)+1),"")</f>
        <v/>
      </c>
      <c r="C41" t="str">
        <f>IF($B41="","",IFERROR(INDEX(Dettaglio_personale!$D$13:$D$52,MATCH($B41,Dettaglio_personale!$C$13:$C$52,0)),""))</f>
        <v/>
      </c>
      <c r="D41" t="str">
        <f>IF($B41="","",SUMIF(Dettaglio_personale!$C$13:$C$52,$B41,Dettaglio_personale!$J$13:$J$52))</f>
        <v/>
      </c>
      <c r="E41" t="str">
        <f>IF($B41="","",SUMIFS(Dettaglio_personale!$J$13:$J$52,Dettaglio_personale!$C$13:$C$52,$B41,Dettaglio_personale!$G$13:$G$52,E$7))</f>
        <v/>
      </c>
      <c r="F41" t="str">
        <f>IF($B41="","",SUMIFS(Dettaglio_personale!$J$13:$J$52,Dettaglio_personale!$C$13:$C$52,$B41,Dettaglio_personale!$G$13:$G$52,F$7))</f>
        <v/>
      </c>
      <c r="G41" t="str">
        <f>IF($B41="","",SUMIFS(Dettaglio_personale!$J$13:$J$52,Dettaglio_personale!$C$13:$C$52,$B41,Dettaglio_personale!$G$13:$G$52,G$7))</f>
        <v/>
      </c>
      <c r="H41" t="str">
        <f>IF($B41="","",SUMIFS(Dettaglio_personale!$J$13:$J$52,Dettaglio_personale!$C$13:$C$52,$B41,Dettaglio_personale!$G$13:$G$52,H$7))</f>
        <v/>
      </c>
      <c r="I41" t="str">
        <f>IF($B41="","",SUMIFS(Dettaglio_personale!$J$13:$J$52,Dettaglio_personale!$C$13:$C$52,$B41,Dettaglio_personale!$G$13:$G$52,I$7))</f>
        <v/>
      </c>
      <c r="J41" t="str">
        <f>IF($B41="","",SUMIFS(Dettaglio_personale!$J$13:$J$52,Dettaglio_personale!$C$13:$C$52,$B41,Dettaglio_personale!$G$13:$G$52,J$7))</f>
        <v/>
      </c>
      <c r="K41" t="str">
        <f>IF($B41="","",SUMIFS(Dettaglio_personale!$J$13:$J$52,Dettaglio_personale!$C$13:$C$52,$B41,Dettaglio_personale!$G$13:$G$52,K$7))</f>
        <v/>
      </c>
      <c r="L41" t="str">
        <f>IF($B41="","",SUMIFS(Dettaglio_personale!$J$13:$J$52,Dettaglio_personale!$C$13:$C$52,$B41,Dettaglio_personale!$G$13:$G$52,L$7))</f>
        <v/>
      </c>
      <c r="M41" t="str">
        <f>IF($B41="","",SUMIFS(Dettaglio_personale!$J$13:$J$52,Dettaglio_personale!$C$13:$C$52,$B41,Dettaglio_personale!$G$13:$G$52,M$7))</f>
        <v/>
      </c>
      <c r="N41" t="str">
        <f>IF($B41="","",SUMIFS(Dettaglio_personale!$J$13:$J$52,Dettaglio_personale!$C$13:$C$52,$B41,Dettaglio_personale!$G$13:$G$52,N$7))</f>
        <v/>
      </c>
      <c r="O41" t="str">
        <f>IF($B41="","",SUMIF(Dettaglio_personale!$C$13:$C$52,$B41,Dettaglio_personale!$M$13:$M$52))</f>
        <v/>
      </c>
    </row>
    <row r="42" spans="1:15" s="17" customFormat="1">
      <c r="A42" t="str">
        <f>IF($B42="","",INDEX(Tabelle_UCS!$B$19:$B$38,INT((ROW()-8)/6)+1))</f>
        <v/>
      </c>
      <c r="B42" t="str">
        <f>IFERROR(INDEX(Tabelle_UCS!$N$19:$S$38,INT((ROW()-8)/6)+1,MOD(ROW()-8,6)+1),"")</f>
        <v/>
      </c>
      <c r="C42" t="str">
        <f>IF($B42="","",IFERROR(INDEX(Dettaglio_personale!$D$13:$D$52,MATCH($B42,Dettaglio_personale!$C$13:$C$52,0)),""))</f>
        <v/>
      </c>
      <c r="D42" t="str">
        <f>IF($B42="","",SUMIF(Dettaglio_personale!$C$13:$C$52,$B42,Dettaglio_personale!$J$13:$J$52))</f>
        <v/>
      </c>
      <c r="E42" t="str">
        <f>IF($B42="","",SUMIFS(Dettaglio_personale!$J$13:$J$52,Dettaglio_personale!$C$13:$C$52,$B42,Dettaglio_personale!$G$13:$G$52,E$7))</f>
        <v/>
      </c>
      <c r="F42" t="str">
        <f>IF($B42="","",SUMIFS(Dettaglio_personale!$J$13:$J$52,Dettaglio_personale!$C$13:$C$52,$B42,Dettaglio_personale!$G$13:$G$52,F$7))</f>
        <v/>
      </c>
      <c r="G42" t="str">
        <f>IF($B42="","",SUMIFS(Dettaglio_personale!$J$13:$J$52,Dettaglio_personale!$C$13:$C$52,$B42,Dettaglio_personale!$G$13:$G$52,G$7))</f>
        <v/>
      </c>
      <c r="H42" t="str">
        <f>IF($B42="","",SUMIFS(Dettaglio_personale!$J$13:$J$52,Dettaglio_personale!$C$13:$C$52,$B42,Dettaglio_personale!$G$13:$G$52,H$7))</f>
        <v/>
      </c>
      <c r="I42" t="str">
        <f>IF($B42="","",SUMIFS(Dettaglio_personale!$J$13:$J$52,Dettaglio_personale!$C$13:$C$52,$B42,Dettaglio_personale!$G$13:$G$52,I$7))</f>
        <v/>
      </c>
      <c r="J42" t="str">
        <f>IF($B42="","",SUMIFS(Dettaglio_personale!$J$13:$J$52,Dettaglio_personale!$C$13:$C$52,$B42,Dettaglio_personale!$G$13:$G$52,J$7))</f>
        <v/>
      </c>
      <c r="K42" t="str">
        <f>IF($B42="","",SUMIFS(Dettaglio_personale!$J$13:$J$52,Dettaglio_personale!$C$13:$C$52,$B42,Dettaglio_personale!$G$13:$G$52,K$7))</f>
        <v/>
      </c>
      <c r="L42" t="str">
        <f>IF($B42="","",SUMIFS(Dettaglio_personale!$J$13:$J$52,Dettaglio_personale!$C$13:$C$52,$B42,Dettaglio_personale!$G$13:$G$52,L$7))</f>
        <v/>
      </c>
      <c r="M42" t="str">
        <f>IF($B42="","",SUMIFS(Dettaglio_personale!$J$13:$J$52,Dettaglio_personale!$C$13:$C$52,$B42,Dettaglio_personale!$G$13:$G$52,M$7))</f>
        <v/>
      </c>
      <c r="N42" t="str">
        <f>IF($B42="","",SUMIFS(Dettaglio_personale!$J$13:$J$52,Dettaglio_personale!$C$13:$C$52,$B42,Dettaglio_personale!$G$13:$G$52,N$7))</f>
        <v/>
      </c>
      <c r="O42" t="str">
        <f>IF($B42="","",SUMIF(Dettaglio_personale!$C$13:$C$52,$B42,Dettaglio_personale!$M$13:$M$52))</f>
        <v/>
      </c>
    </row>
    <row r="43" spans="1:15" s="17" customFormat="1">
      <c r="A43" t="str">
        <f>IF($B43="","",INDEX(Tabelle_UCS!$B$19:$B$38,INT((ROW()-8)/6)+1))</f>
        <v/>
      </c>
      <c r="B43" t="str">
        <f>IFERROR(INDEX(Tabelle_UCS!$N$19:$S$38,INT((ROW()-8)/6)+1,MOD(ROW()-8,6)+1),"")</f>
        <v/>
      </c>
      <c r="C43" t="str">
        <f>IF($B43="","",IFERROR(INDEX(Dettaglio_personale!$D$13:$D$52,MATCH($B43,Dettaglio_personale!$C$13:$C$52,0)),""))</f>
        <v/>
      </c>
      <c r="D43" t="str">
        <f>IF($B43="","",SUMIF(Dettaglio_personale!$C$13:$C$52,$B43,Dettaglio_personale!$J$13:$J$52))</f>
        <v/>
      </c>
      <c r="E43" t="str">
        <f>IF($B43="","",SUMIFS(Dettaglio_personale!$J$13:$J$52,Dettaglio_personale!$C$13:$C$52,$B43,Dettaglio_personale!$G$13:$G$52,E$7))</f>
        <v/>
      </c>
      <c r="F43" t="str">
        <f>IF($B43="","",SUMIFS(Dettaglio_personale!$J$13:$J$52,Dettaglio_personale!$C$13:$C$52,$B43,Dettaglio_personale!$G$13:$G$52,F$7))</f>
        <v/>
      </c>
      <c r="G43" t="str">
        <f>IF($B43="","",SUMIFS(Dettaglio_personale!$J$13:$J$52,Dettaglio_personale!$C$13:$C$52,$B43,Dettaglio_personale!$G$13:$G$52,G$7))</f>
        <v/>
      </c>
      <c r="H43" t="str">
        <f>IF($B43="","",SUMIFS(Dettaglio_personale!$J$13:$J$52,Dettaglio_personale!$C$13:$C$52,$B43,Dettaglio_personale!$G$13:$G$52,H$7))</f>
        <v/>
      </c>
      <c r="I43" t="str">
        <f>IF($B43="","",SUMIFS(Dettaglio_personale!$J$13:$J$52,Dettaglio_personale!$C$13:$C$52,$B43,Dettaglio_personale!$G$13:$G$52,I$7))</f>
        <v/>
      </c>
      <c r="J43" t="str">
        <f>IF($B43="","",SUMIFS(Dettaglio_personale!$J$13:$J$52,Dettaglio_personale!$C$13:$C$52,$B43,Dettaglio_personale!$G$13:$G$52,J$7))</f>
        <v/>
      </c>
      <c r="K43" t="str">
        <f>IF($B43="","",SUMIFS(Dettaglio_personale!$J$13:$J$52,Dettaglio_personale!$C$13:$C$52,$B43,Dettaglio_personale!$G$13:$G$52,K$7))</f>
        <v/>
      </c>
      <c r="L43" t="str">
        <f>IF($B43="","",SUMIFS(Dettaglio_personale!$J$13:$J$52,Dettaglio_personale!$C$13:$C$52,$B43,Dettaglio_personale!$G$13:$G$52,L$7))</f>
        <v/>
      </c>
      <c r="M43" t="str">
        <f>IF($B43="","",SUMIFS(Dettaglio_personale!$J$13:$J$52,Dettaglio_personale!$C$13:$C$52,$B43,Dettaglio_personale!$G$13:$G$52,M$7))</f>
        <v/>
      </c>
      <c r="N43" t="str">
        <f>IF($B43="","",SUMIFS(Dettaglio_personale!$J$13:$J$52,Dettaglio_personale!$C$13:$C$52,$B43,Dettaglio_personale!$G$13:$G$52,N$7))</f>
        <v/>
      </c>
      <c r="O43" t="str">
        <f>IF($B43="","",SUMIF(Dettaglio_personale!$C$13:$C$52,$B43,Dettaglio_personale!$M$13:$M$52))</f>
        <v/>
      </c>
    </row>
    <row r="44" spans="1:15" s="17" customFormat="1">
      <c r="A44" t="str">
        <f>IF($B44="","",INDEX(Tabelle_UCS!$B$19:$B$38,INT((ROW()-8)/6)+1))</f>
        <v/>
      </c>
      <c r="B44" t="str">
        <f>IFERROR(INDEX(Tabelle_UCS!$N$19:$S$38,INT((ROW()-8)/6)+1,MOD(ROW()-8,6)+1),"")</f>
        <v/>
      </c>
      <c r="C44" t="str">
        <f>IF($B44="","",IFERROR(INDEX(Dettaglio_personale!$D$13:$D$52,MATCH($B44,Dettaglio_personale!$C$13:$C$52,0)),""))</f>
        <v/>
      </c>
      <c r="D44" t="str">
        <f>IF($B44="","",SUMIF(Dettaglio_personale!$C$13:$C$52,$B44,Dettaglio_personale!$J$13:$J$52))</f>
        <v/>
      </c>
      <c r="E44" t="str">
        <f>IF($B44="","",SUMIFS(Dettaglio_personale!$J$13:$J$52,Dettaglio_personale!$C$13:$C$52,$B44,Dettaglio_personale!$G$13:$G$52,E$7))</f>
        <v/>
      </c>
      <c r="F44" t="str">
        <f>IF($B44="","",SUMIFS(Dettaglio_personale!$J$13:$J$52,Dettaglio_personale!$C$13:$C$52,$B44,Dettaglio_personale!$G$13:$G$52,F$7))</f>
        <v/>
      </c>
      <c r="G44" t="str">
        <f>IF($B44="","",SUMIFS(Dettaglio_personale!$J$13:$J$52,Dettaglio_personale!$C$13:$C$52,$B44,Dettaglio_personale!$G$13:$G$52,G$7))</f>
        <v/>
      </c>
      <c r="H44" t="str">
        <f>IF($B44="","",SUMIFS(Dettaglio_personale!$J$13:$J$52,Dettaglio_personale!$C$13:$C$52,$B44,Dettaglio_personale!$G$13:$G$52,H$7))</f>
        <v/>
      </c>
      <c r="I44" t="str">
        <f>IF($B44="","",SUMIFS(Dettaglio_personale!$J$13:$J$52,Dettaglio_personale!$C$13:$C$52,$B44,Dettaglio_personale!$G$13:$G$52,I$7))</f>
        <v/>
      </c>
      <c r="J44" t="str">
        <f>IF($B44="","",SUMIFS(Dettaglio_personale!$J$13:$J$52,Dettaglio_personale!$C$13:$C$52,$B44,Dettaglio_personale!$G$13:$G$52,J$7))</f>
        <v/>
      </c>
      <c r="K44" t="str">
        <f>IF($B44="","",SUMIFS(Dettaglio_personale!$J$13:$J$52,Dettaglio_personale!$C$13:$C$52,$B44,Dettaglio_personale!$G$13:$G$52,K$7))</f>
        <v/>
      </c>
      <c r="L44" t="str">
        <f>IF($B44="","",SUMIFS(Dettaglio_personale!$J$13:$J$52,Dettaglio_personale!$C$13:$C$52,$B44,Dettaglio_personale!$G$13:$G$52,L$7))</f>
        <v/>
      </c>
      <c r="M44" t="str">
        <f>IF($B44="","",SUMIFS(Dettaglio_personale!$J$13:$J$52,Dettaglio_personale!$C$13:$C$52,$B44,Dettaglio_personale!$G$13:$G$52,M$7))</f>
        <v/>
      </c>
      <c r="N44" t="str">
        <f>IF($B44="","",SUMIFS(Dettaglio_personale!$J$13:$J$52,Dettaglio_personale!$C$13:$C$52,$B44,Dettaglio_personale!$G$13:$G$52,N$7))</f>
        <v/>
      </c>
      <c r="O44" t="str">
        <f>IF($B44="","",SUMIF(Dettaglio_personale!$C$13:$C$52,$B44,Dettaglio_personale!$M$13:$M$52))</f>
        <v/>
      </c>
    </row>
    <row r="45" spans="1:15" s="17" customFormat="1">
      <c r="A45" t="str">
        <f>IF($B45="","",INDEX(Tabelle_UCS!$B$19:$B$38,INT((ROW()-8)/6)+1))</f>
        <v/>
      </c>
      <c r="B45" t="str">
        <f>IFERROR(INDEX(Tabelle_UCS!$N$19:$S$38,INT((ROW()-8)/6)+1,MOD(ROW()-8,6)+1),"")</f>
        <v/>
      </c>
      <c r="C45" t="str">
        <f>IF($B45="","",IFERROR(INDEX(Dettaglio_personale!$D$13:$D$52,MATCH($B45,Dettaglio_personale!$C$13:$C$52,0)),""))</f>
        <v/>
      </c>
      <c r="D45" t="str">
        <f>IF($B45="","",SUMIF(Dettaglio_personale!$C$13:$C$52,$B45,Dettaglio_personale!$J$13:$J$52))</f>
        <v/>
      </c>
      <c r="E45" t="str">
        <f>IF($B45="","",SUMIFS(Dettaglio_personale!$J$13:$J$52,Dettaglio_personale!$C$13:$C$52,$B45,Dettaglio_personale!$G$13:$G$52,E$7))</f>
        <v/>
      </c>
      <c r="F45" t="str">
        <f>IF($B45="","",SUMIFS(Dettaglio_personale!$J$13:$J$52,Dettaglio_personale!$C$13:$C$52,$B45,Dettaglio_personale!$G$13:$G$52,F$7))</f>
        <v/>
      </c>
      <c r="G45" t="str">
        <f>IF($B45="","",SUMIFS(Dettaglio_personale!$J$13:$J$52,Dettaglio_personale!$C$13:$C$52,$B45,Dettaglio_personale!$G$13:$G$52,G$7))</f>
        <v/>
      </c>
      <c r="H45" t="str">
        <f>IF($B45="","",SUMIFS(Dettaglio_personale!$J$13:$J$52,Dettaglio_personale!$C$13:$C$52,$B45,Dettaglio_personale!$G$13:$G$52,H$7))</f>
        <v/>
      </c>
      <c r="I45" t="str">
        <f>IF($B45="","",SUMIFS(Dettaglio_personale!$J$13:$J$52,Dettaglio_personale!$C$13:$C$52,$B45,Dettaglio_personale!$G$13:$G$52,I$7))</f>
        <v/>
      </c>
      <c r="J45" t="str">
        <f>IF($B45="","",SUMIFS(Dettaglio_personale!$J$13:$J$52,Dettaglio_personale!$C$13:$C$52,$B45,Dettaglio_personale!$G$13:$G$52,J$7))</f>
        <v/>
      </c>
      <c r="K45" t="str">
        <f>IF($B45="","",SUMIFS(Dettaglio_personale!$J$13:$J$52,Dettaglio_personale!$C$13:$C$52,$B45,Dettaglio_personale!$G$13:$G$52,K$7))</f>
        <v/>
      </c>
      <c r="L45" t="str">
        <f>IF($B45="","",SUMIFS(Dettaglio_personale!$J$13:$J$52,Dettaglio_personale!$C$13:$C$52,$B45,Dettaglio_personale!$G$13:$G$52,L$7))</f>
        <v/>
      </c>
      <c r="M45" t="str">
        <f>IF($B45="","",SUMIFS(Dettaglio_personale!$J$13:$J$52,Dettaglio_personale!$C$13:$C$52,$B45,Dettaglio_personale!$G$13:$G$52,M$7))</f>
        <v/>
      </c>
      <c r="N45" t="str">
        <f>IF($B45="","",SUMIFS(Dettaglio_personale!$J$13:$J$52,Dettaglio_personale!$C$13:$C$52,$B45,Dettaglio_personale!$G$13:$G$52,N$7))</f>
        <v/>
      </c>
      <c r="O45" t="str">
        <f>IF($B45="","",SUMIF(Dettaglio_personale!$C$13:$C$52,$B45,Dettaglio_personale!$M$13:$M$52))</f>
        <v/>
      </c>
    </row>
    <row r="46" spans="1:15" s="17" customFormat="1">
      <c r="A46" t="str">
        <f>IF($B46="","",INDEX(Tabelle_UCS!$B$19:$B$38,INT((ROW()-8)/6)+1))</f>
        <v/>
      </c>
      <c r="B46" t="str">
        <f>IFERROR(INDEX(Tabelle_UCS!$N$19:$S$38,INT((ROW()-8)/6)+1,MOD(ROW()-8,6)+1),"")</f>
        <v/>
      </c>
      <c r="C46" t="str">
        <f>IF($B46="","",IFERROR(INDEX(Dettaglio_personale!$D$13:$D$52,MATCH($B46,Dettaglio_personale!$C$13:$C$52,0)),""))</f>
        <v/>
      </c>
      <c r="D46" t="str">
        <f>IF($B46="","",SUMIF(Dettaglio_personale!$C$13:$C$52,$B46,Dettaglio_personale!$J$13:$J$52))</f>
        <v/>
      </c>
      <c r="E46" t="str">
        <f>IF($B46="","",SUMIFS(Dettaglio_personale!$J$13:$J$52,Dettaglio_personale!$C$13:$C$52,$B46,Dettaglio_personale!$G$13:$G$52,E$7))</f>
        <v/>
      </c>
      <c r="F46" t="str">
        <f>IF($B46="","",SUMIFS(Dettaglio_personale!$J$13:$J$52,Dettaglio_personale!$C$13:$C$52,$B46,Dettaglio_personale!$G$13:$G$52,F$7))</f>
        <v/>
      </c>
      <c r="G46" t="str">
        <f>IF($B46="","",SUMIFS(Dettaglio_personale!$J$13:$J$52,Dettaglio_personale!$C$13:$C$52,$B46,Dettaglio_personale!$G$13:$G$52,G$7))</f>
        <v/>
      </c>
      <c r="H46" t="str">
        <f>IF($B46="","",SUMIFS(Dettaglio_personale!$J$13:$J$52,Dettaglio_personale!$C$13:$C$52,$B46,Dettaglio_personale!$G$13:$G$52,H$7))</f>
        <v/>
      </c>
      <c r="I46" t="str">
        <f>IF($B46="","",SUMIFS(Dettaglio_personale!$J$13:$J$52,Dettaglio_personale!$C$13:$C$52,$B46,Dettaglio_personale!$G$13:$G$52,I$7))</f>
        <v/>
      </c>
      <c r="J46" t="str">
        <f>IF($B46="","",SUMIFS(Dettaglio_personale!$J$13:$J$52,Dettaglio_personale!$C$13:$C$52,$B46,Dettaglio_personale!$G$13:$G$52,J$7))</f>
        <v/>
      </c>
      <c r="K46" t="str">
        <f>IF($B46="","",SUMIFS(Dettaglio_personale!$J$13:$J$52,Dettaglio_personale!$C$13:$C$52,$B46,Dettaglio_personale!$G$13:$G$52,K$7))</f>
        <v/>
      </c>
      <c r="L46" t="str">
        <f>IF($B46="","",SUMIFS(Dettaglio_personale!$J$13:$J$52,Dettaglio_personale!$C$13:$C$52,$B46,Dettaglio_personale!$G$13:$G$52,L$7))</f>
        <v/>
      </c>
      <c r="M46" t="str">
        <f>IF($B46="","",SUMIFS(Dettaglio_personale!$J$13:$J$52,Dettaglio_personale!$C$13:$C$52,$B46,Dettaglio_personale!$G$13:$G$52,M$7))</f>
        <v/>
      </c>
      <c r="N46" t="str">
        <f>IF($B46="","",SUMIFS(Dettaglio_personale!$J$13:$J$52,Dettaglio_personale!$C$13:$C$52,$B46,Dettaglio_personale!$G$13:$G$52,N$7))</f>
        <v/>
      </c>
      <c r="O46" t="str">
        <f>IF($B46="","",SUMIF(Dettaglio_personale!$C$13:$C$52,$B46,Dettaglio_personale!$M$13:$M$52))</f>
        <v/>
      </c>
    </row>
    <row r="47" spans="1:15" s="17" customFormat="1">
      <c r="A47" t="str">
        <f>IF($B47="","",INDEX(Tabelle_UCS!$B$19:$B$38,INT((ROW()-8)/6)+1))</f>
        <v/>
      </c>
      <c r="B47" t="str">
        <f>IFERROR(INDEX(Tabelle_UCS!$N$19:$S$38,INT((ROW()-8)/6)+1,MOD(ROW()-8,6)+1),"")</f>
        <v/>
      </c>
      <c r="C47" t="str">
        <f>IF($B47="","",IFERROR(INDEX(Dettaglio_personale!$D$13:$D$52,MATCH($B47,Dettaglio_personale!$C$13:$C$52,0)),""))</f>
        <v/>
      </c>
      <c r="D47" t="str">
        <f>IF($B47="","",SUMIF(Dettaglio_personale!$C$13:$C$52,$B47,Dettaglio_personale!$J$13:$J$52))</f>
        <v/>
      </c>
      <c r="E47" t="str">
        <f>IF($B47="","",SUMIFS(Dettaglio_personale!$J$13:$J$52,Dettaglio_personale!$C$13:$C$52,$B47,Dettaglio_personale!$G$13:$G$52,E$7))</f>
        <v/>
      </c>
      <c r="F47" t="str">
        <f>IF($B47="","",SUMIFS(Dettaglio_personale!$J$13:$J$52,Dettaglio_personale!$C$13:$C$52,$B47,Dettaglio_personale!$G$13:$G$52,F$7))</f>
        <v/>
      </c>
      <c r="G47" t="str">
        <f>IF($B47="","",SUMIFS(Dettaglio_personale!$J$13:$J$52,Dettaglio_personale!$C$13:$C$52,$B47,Dettaglio_personale!$G$13:$G$52,G$7))</f>
        <v/>
      </c>
      <c r="H47" t="str">
        <f>IF($B47="","",SUMIFS(Dettaglio_personale!$J$13:$J$52,Dettaglio_personale!$C$13:$C$52,$B47,Dettaglio_personale!$G$13:$G$52,H$7))</f>
        <v/>
      </c>
      <c r="I47" t="str">
        <f>IF($B47="","",SUMIFS(Dettaglio_personale!$J$13:$J$52,Dettaglio_personale!$C$13:$C$52,$B47,Dettaglio_personale!$G$13:$G$52,I$7))</f>
        <v/>
      </c>
      <c r="J47" t="str">
        <f>IF($B47="","",SUMIFS(Dettaglio_personale!$J$13:$J$52,Dettaglio_personale!$C$13:$C$52,$B47,Dettaglio_personale!$G$13:$G$52,J$7))</f>
        <v/>
      </c>
      <c r="K47" t="str">
        <f>IF($B47="","",SUMIFS(Dettaglio_personale!$J$13:$J$52,Dettaglio_personale!$C$13:$C$52,$B47,Dettaglio_personale!$G$13:$G$52,K$7))</f>
        <v/>
      </c>
      <c r="L47" t="str">
        <f>IF($B47="","",SUMIFS(Dettaglio_personale!$J$13:$J$52,Dettaglio_personale!$C$13:$C$52,$B47,Dettaglio_personale!$G$13:$G$52,L$7))</f>
        <v/>
      </c>
      <c r="M47" t="str">
        <f>IF($B47="","",SUMIFS(Dettaglio_personale!$J$13:$J$52,Dettaglio_personale!$C$13:$C$52,$B47,Dettaglio_personale!$G$13:$G$52,M$7))</f>
        <v/>
      </c>
      <c r="N47" t="str">
        <f>IF($B47="","",SUMIFS(Dettaglio_personale!$J$13:$J$52,Dettaglio_personale!$C$13:$C$52,$B47,Dettaglio_personale!$G$13:$G$52,N$7))</f>
        <v/>
      </c>
      <c r="O47" t="str">
        <f>IF($B47="","",SUMIF(Dettaglio_personale!$C$13:$C$52,$B47,Dettaglio_personale!$M$13:$M$52))</f>
        <v/>
      </c>
    </row>
    <row r="48" spans="1:15" s="17" customFormat="1">
      <c r="A48" t="str">
        <f>IF($B48="","",INDEX(Tabelle_UCS!$B$19:$B$38,INT((ROW()-8)/6)+1))</f>
        <v/>
      </c>
      <c r="B48" t="str">
        <f>IFERROR(INDEX(Tabelle_UCS!$N$19:$S$38,INT((ROW()-8)/6)+1,MOD(ROW()-8,6)+1),"")</f>
        <v/>
      </c>
      <c r="C48" t="str">
        <f>IF($B48="","",IFERROR(INDEX(Dettaglio_personale!$D$13:$D$52,MATCH($B48,Dettaglio_personale!$C$13:$C$52,0)),""))</f>
        <v/>
      </c>
      <c r="D48" t="str">
        <f>IF($B48="","",SUMIF(Dettaglio_personale!$C$13:$C$52,$B48,Dettaglio_personale!$J$13:$J$52))</f>
        <v/>
      </c>
      <c r="E48" t="str">
        <f>IF($B48="","",SUMIFS(Dettaglio_personale!$J$13:$J$52,Dettaglio_personale!$C$13:$C$52,$B48,Dettaglio_personale!$G$13:$G$52,E$7))</f>
        <v/>
      </c>
      <c r="F48" t="str">
        <f>IF($B48="","",SUMIFS(Dettaglio_personale!$J$13:$J$52,Dettaglio_personale!$C$13:$C$52,$B48,Dettaglio_personale!$G$13:$G$52,F$7))</f>
        <v/>
      </c>
      <c r="G48" t="str">
        <f>IF($B48="","",SUMIFS(Dettaglio_personale!$J$13:$J$52,Dettaglio_personale!$C$13:$C$52,$B48,Dettaglio_personale!$G$13:$G$52,G$7))</f>
        <v/>
      </c>
      <c r="H48" t="str">
        <f>IF($B48="","",SUMIFS(Dettaglio_personale!$J$13:$J$52,Dettaglio_personale!$C$13:$C$52,$B48,Dettaglio_personale!$G$13:$G$52,H$7))</f>
        <v/>
      </c>
      <c r="I48" t="str">
        <f>IF($B48="","",SUMIFS(Dettaglio_personale!$J$13:$J$52,Dettaglio_personale!$C$13:$C$52,$B48,Dettaglio_personale!$G$13:$G$52,I$7))</f>
        <v/>
      </c>
      <c r="J48" t="str">
        <f>IF($B48="","",SUMIFS(Dettaglio_personale!$J$13:$J$52,Dettaglio_personale!$C$13:$C$52,$B48,Dettaglio_personale!$G$13:$G$52,J$7))</f>
        <v/>
      </c>
      <c r="K48" t="str">
        <f>IF($B48="","",SUMIFS(Dettaglio_personale!$J$13:$J$52,Dettaglio_personale!$C$13:$C$52,$B48,Dettaglio_personale!$G$13:$G$52,K$7))</f>
        <v/>
      </c>
      <c r="L48" t="str">
        <f>IF($B48="","",SUMIFS(Dettaglio_personale!$J$13:$J$52,Dettaglio_personale!$C$13:$C$52,$B48,Dettaglio_personale!$G$13:$G$52,L$7))</f>
        <v/>
      </c>
      <c r="M48" t="str">
        <f>IF($B48="","",SUMIFS(Dettaglio_personale!$J$13:$J$52,Dettaglio_personale!$C$13:$C$52,$B48,Dettaglio_personale!$G$13:$G$52,M$7))</f>
        <v/>
      </c>
      <c r="N48" t="str">
        <f>IF($B48="","",SUMIFS(Dettaglio_personale!$J$13:$J$52,Dettaglio_personale!$C$13:$C$52,$B48,Dettaglio_personale!$G$13:$G$52,N$7))</f>
        <v/>
      </c>
      <c r="O48" t="str">
        <f>IF($B48="","",SUMIF(Dettaglio_personale!$C$13:$C$52,$B48,Dettaglio_personale!$M$13:$M$52))</f>
        <v/>
      </c>
    </row>
    <row r="49" spans="1:15" s="17" customFormat="1">
      <c r="A49" t="str">
        <f>IF($B49="","",INDEX(Tabelle_UCS!$B$19:$B$38,INT((ROW()-8)/6)+1))</f>
        <v/>
      </c>
      <c r="B49" t="str">
        <f>IFERROR(INDEX(Tabelle_UCS!$N$19:$S$38,INT((ROW()-8)/6)+1,MOD(ROW()-8,6)+1),"")</f>
        <v/>
      </c>
      <c r="C49" t="str">
        <f>IF($B49="","",IFERROR(INDEX(Dettaglio_personale!$D$13:$D$52,MATCH($B49,Dettaglio_personale!$C$13:$C$52,0)),""))</f>
        <v/>
      </c>
      <c r="D49" t="str">
        <f>IF($B49="","",SUMIF(Dettaglio_personale!$C$13:$C$52,$B49,Dettaglio_personale!$J$13:$J$52))</f>
        <v/>
      </c>
      <c r="E49" t="str">
        <f>IF($B49="","",SUMIFS(Dettaglio_personale!$J$13:$J$52,Dettaglio_personale!$C$13:$C$52,$B49,Dettaglio_personale!$G$13:$G$52,E$7))</f>
        <v/>
      </c>
      <c r="F49" t="str">
        <f>IF($B49="","",SUMIFS(Dettaglio_personale!$J$13:$J$52,Dettaglio_personale!$C$13:$C$52,$B49,Dettaglio_personale!$G$13:$G$52,F$7))</f>
        <v/>
      </c>
      <c r="G49" t="str">
        <f>IF($B49="","",SUMIFS(Dettaglio_personale!$J$13:$J$52,Dettaglio_personale!$C$13:$C$52,$B49,Dettaglio_personale!$G$13:$G$52,G$7))</f>
        <v/>
      </c>
      <c r="H49" t="str">
        <f>IF($B49="","",SUMIFS(Dettaglio_personale!$J$13:$J$52,Dettaglio_personale!$C$13:$C$52,$B49,Dettaglio_personale!$G$13:$G$52,H$7))</f>
        <v/>
      </c>
      <c r="I49" t="str">
        <f>IF($B49="","",SUMIFS(Dettaglio_personale!$J$13:$J$52,Dettaglio_personale!$C$13:$C$52,$B49,Dettaglio_personale!$G$13:$G$52,I$7))</f>
        <v/>
      </c>
      <c r="J49" t="str">
        <f>IF($B49="","",SUMIFS(Dettaglio_personale!$J$13:$J$52,Dettaglio_personale!$C$13:$C$52,$B49,Dettaglio_personale!$G$13:$G$52,J$7))</f>
        <v/>
      </c>
      <c r="K49" t="str">
        <f>IF($B49="","",SUMIFS(Dettaglio_personale!$J$13:$J$52,Dettaglio_personale!$C$13:$C$52,$B49,Dettaglio_personale!$G$13:$G$52,K$7))</f>
        <v/>
      </c>
      <c r="L49" t="str">
        <f>IF($B49="","",SUMIFS(Dettaglio_personale!$J$13:$J$52,Dettaglio_personale!$C$13:$C$52,$B49,Dettaglio_personale!$G$13:$G$52,L$7))</f>
        <v/>
      </c>
      <c r="M49" t="str">
        <f>IF($B49="","",SUMIFS(Dettaglio_personale!$J$13:$J$52,Dettaglio_personale!$C$13:$C$52,$B49,Dettaglio_personale!$G$13:$G$52,M$7))</f>
        <v/>
      </c>
      <c r="N49" t="str">
        <f>IF($B49="","",SUMIFS(Dettaglio_personale!$J$13:$J$52,Dettaglio_personale!$C$13:$C$52,$B49,Dettaglio_personale!$G$13:$G$52,N$7))</f>
        <v/>
      </c>
      <c r="O49" t="str">
        <f>IF($B49="","",SUMIF(Dettaglio_personale!$C$13:$C$52,$B49,Dettaglio_personale!$M$13:$M$52))</f>
        <v/>
      </c>
    </row>
    <row r="50" spans="1:15" s="17" customFormat="1">
      <c r="A50" t="str">
        <f>IF($B50="","",INDEX(Tabelle_UCS!$B$19:$B$38,INT((ROW()-8)/6)+1))</f>
        <v/>
      </c>
      <c r="B50" t="str">
        <f>IFERROR(INDEX(Tabelle_UCS!$N$19:$S$38,INT((ROW()-8)/6)+1,MOD(ROW()-8,6)+1),"")</f>
        <v/>
      </c>
      <c r="C50" t="str">
        <f>IF($B50="","",IFERROR(INDEX(Dettaglio_personale!$D$13:$D$52,MATCH($B50,Dettaglio_personale!$C$13:$C$52,0)),""))</f>
        <v/>
      </c>
      <c r="D50" t="str">
        <f>IF($B50="","",SUMIF(Dettaglio_personale!$C$13:$C$52,$B50,Dettaglio_personale!$J$13:$J$52))</f>
        <v/>
      </c>
      <c r="E50" t="str">
        <f>IF($B50="","",SUMIFS(Dettaglio_personale!$J$13:$J$52,Dettaglio_personale!$C$13:$C$52,$B50,Dettaglio_personale!$G$13:$G$52,E$7))</f>
        <v/>
      </c>
      <c r="F50" t="str">
        <f>IF($B50="","",SUMIFS(Dettaglio_personale!$J$13:$J$52,Dettaglio_personale!$C$13:$C$52,$B50,Dettaglio_personale!$G$13:$G$52,F$7))</f>
        <v/>
      </c>
      <c r="G50" t="str">
        <f>IF($B50="","",SUMIFS(Dettaglio_personale!$J$13:$J$52,Dettaglio_personale!$C$13:$C$52,$B50,Dettaglio_personale!$G$13:$G$52,G$7))</f>
        <v/>
      </c>
      <c r="H50" t="str">
        <f>IF($B50="","",SUMIFS(Dettaglio_personale!$J$13:$J$52,Dettaglio_personale!$C$13:$C$52,$B50,Dettaglio_personale!$G$13:$G$52,H$7))</f>
        <v/>
      </c>
      <c r="I50" t="str">
        <f>IF($B50="","",SUMIFS(Dettaglio_personale!$J$13:$J$52,Dettaglio_personale!$C$13:$C$52,$B50,Dettaglio_personale!$G$13:$G$52,I$7))</f>
        <v/>
      </c>
      <c r="J50" t="str">
        <f>IF($B50="","",SUMIFS(Dettaglio_personale!$J$13:$J$52,Dettaglio_personale!$C$13:$C$52,$B50,Dettaglio_personale!$G$13:$G$52,J$7))</f>
        <v/>
      </c>
      <c r="K50" t="str">
        <f>IF($B50="","",SUMIFS(Dettaglio_personale!$J$13:$J$52,Dettaglio_personale!$C$13:$C$52,$B50,Dettaglio_personale!$G$13:$G$52,K$7))</f>
        <v/>
      </c>
      <c r="L50" t="str">
        <f>IF($B50="","",SUMIFS(Dettaglio_personale!$J$13:$J$52,Dettaglio_personale!$C$13:$C$52,$B50,Dettaglio_personale!$G$13:$G$52,L$7))</f>
        <v/>
      </c>
      <c r="M50" t="str">
        <f>IF($B50="","",SUMIFS(Dettaglio_personale!$J$13:$J$52,Dettaglio_personale!$C$13:$C$52,$B50,Dettaglio_personale!$G$13:$G$52,M$7))</f>
        <v/>
      </c>
      <c r="N50" t="str">
        <f>IF($B50="","",SUMIFS(Dettaglio_personale!$J$13:$J$52,Dettaglio_personale!$C$13:$C$52,$B50,Dettaglio_personale!$G$13:$G$52,N$7))</f>
        <v/>
      </c>
      <c r="O50" t="str">
        <f>IF($B50="","",SUMIF(Dettaglio_personale!$C$13:$C$52,$B50,Dettaglio_personale!$M$13:$M$52))</f>
        <v/>
      </c>
    </row>
    <row r="51" spans="1:15" s="17" customFormat="1">
      <c r="A51" t="str">
        <f>IF($B51="","",INDEX(Tabelle_UCS!$B$19:$B$38,INT((ROW()-8)/6)+1))</f>
        <v/>
      </c>
      <c r="B51" t="str">
        <f>IFERROR(INDEX(Tabelle_UCS!$N$19:$S$38,INT((ROW()-8)/6)+1,MOD(ROW()-8,6)+1),"")</f>
        <v/>
      </c>
      <c r="C51" t="str">
        <f>IF($B51="","",IFERROR(INDEX(Dettaglio_personale!$D$13:$D$52,MATCH($B51,Dettaglio_personale!$C$13:$C$52,0)),""))</f>
        <v/>
      </c>
      <c r="D51" t="str">
        <f>IF($B51="","",SUMIF(Dettaglio_personale!$C$13:$C$52,$B51,Dettaglio_personale!$J$13:$J$52))</f>
        <v/>
      </c>
      <c r="E51" t="str">
        <f>IF($B51="","",SUMIFS(Dettaglio_personale!$J$13:$J$52,Dettaglio_personale!$C$13:$C$52,$B51,Dettaglio_personale!$G$13:$G$52,E$7))</f>
        <v/>
      </c>
      <c r="F51" t="str">
        <f>IF($B51="","",SUMIFS(Dettaglio_personale!$J$13:$J$52,Dettaglio_personale!$C$13:$C$52,$B51,Dettaglio_personale!$G$13:$G$52,F$7))</f>
        <v/>
      </c>
      <c r="G51" t="str">
        <f>IF($B51="","",SUMIFS(Dettaglio_personale!$J$13:$J$52,Dettaglio_personale!$C$13:$C$52,$B51,Dettaglio_personale!$G$13:$G$52,G$7))</f>
        <v/>
      </c>
      <c r="H51" t="str">
        <f>IF($B51="","",SUMIFS(Dettaglio_personale!$J$13:$J$52,Dettaglio_personale!$C$13:$C$52,$B51,Dettaglio_personale!$G$13:$G$52,H$7))</f>
        <v/>
      </c>
      <c r="I51" t="str">
        <f>IF($B51="","",SUMIFS(Dettaglio_personale!$J$13:$J$52,Dettaglio_personale!$C$13:$C$52,$B51,Dettaglio_personale!$G$13:$G$52,I$7))</f>
        <v/>
      </c>
      <c r="J51" t="str">
        <f>IF($B51="","",SUMIFS(Dettaglio_personale!$J$13:$J$52,Dettaglio_personale!$C$13:$C$52,$B51,Dettaglio_personale!$G$13:$G$52,J$7))</f>
        <v/>
      </c>
      <c r="K51" t="str">
        <f>IF($B51="","",SUMIFS(Dettaglio_personale!$J$13:$J$52,Dettaglio_personale!$C$13:$C$52,$B51,Dettaglio_personale!$G$13:$G$52,K$7))</f>
        <v/>
      </c>
      <c r="L51" t="str">
        <f>IF($B51="","",SUMIFS(Dettaglio_personale!$J$13:$J$52,Dettaglio_personale!$C$13:$C$52,$B51,Dettaglio_personale!$G$13:$G$52,L$7))</f>
        <v/>
      </c>
      <c r="M51" t="str">
        <f>IF($B51="","",SUMIFS(Dettaglio_personale!$J$13:$J$52,Dettaglio_personale!$C$13:$C$52,$B51,Dettaglio_personale!$G$13:$G$52,M$7))</f>
        <v/>
      </c>
      <c r="N51" t="str">
        <f>IF($B51="","",SUMIFS(Dettaglio_personale!$J$13:$J$52,Dettaglio_personale!$C$13:$C$52,$B51,Dettaglio_personale!$G$13:$G$52,N$7))</f>
        <v/>
      </c>
      <c r="O51" t="str">
        <f>IF($B51="","",SUMIF(Dettaglio_personale!$C$13:$C$52,$B51,Dettaglio_personale!$M$13:$M$52))</f>
        <v/>
      </c>
    </row>
    <row r="52" spans="1:15" s="17" customFormat="1">
      <c r="A52" t="str">
        <f>IF($B52="","",INDEX(Tabelle_UCS!$B$19:$B$38,INT((ROW()-8)/6)+1))</f>
        <v/>
      </c>
      <c r="B52" t="str">
        <f>IFERROR(INDEX(Tabelle_UCS!$N$19:$S$38,INT((ROW()-8)/6)+1,MOD(ROW()-8,6)+1),"")</f>
        <v/>
      </c>
      <c r="C52" t="str">
        <f>IF($B52="","",IFERROR(INDEX(Dettaglio_personale!$D$13:$D$52,MATCH($B52,Dettaglio_personale!$C$13:$C$52,0)),""))</f>
        <v/>
      </c>
      <c r="D52" t="str">
        <f>IF($B52="","",SUMIF(Dettaglio_personale!$C$13:$C$52,$B52,Dettaglio_personale!$J$13:$J$52))</f>
        <v/>
      </c>
      <c r="E52" t="str">
        <f>IF($B52="","",SUMIFS(Dettaglio_personale!$J$13:$J$52,Dettaglio_personale!$C$13:$C$52,$B52,Dettaglio_personale!$G$13:$G$52,E$7))</f>
        <v/>
      </c>
      <c r="F52" t="str">
        <f>IF($B52="","",SUMIFS(Dettaglio_personale!$J$13:$J$52,Dettaglio_personale!$C$13:$C$52,$B52,Dettaglio_personale!$G$13:$G$52,F$7))</f>
        <v/>
      </c>
      <c r="G52" t="str">
        <f>IF($B52="","",SUMIFS(Dettaglio_personale!$J$13:$J$52,Dettaglio_personale!$C$13:$C$52,$B52,Dettaglio_personale!$G$13:$G$52,G$7))</f>
        <v/>
      </c>
      <c r="H52" t="str">
        <f>IF($B52="","",SUMIFS(Dettaglio_personale!$J$13:$J$52,Dettaglio_personale!$C$13:$C$52,$B52,Dettaglio_personale!$G$13:$G$52,H$7))</f>
        <v/>
      </c>
      <c r="I52" t="str">
        <f>IF($B52="","",SUMIFS(Dettaglio_personale!$J$13:$J$52,Dettaglio_personale!$C$13:$C$52,$B52,Dettaglio_personale!$G$13:$G$52,I$7))</f>
        <v/>
      </c>
      <c r="J52" t="str">
        <f>IF($B52="","",SUMIFS(Dettaglio_personale!$J$13:$J$52,Dettaglio_personale!$C$13:$C$52,$B52,Dettaglio_personale!$G$13:$G$52,J$7))</f>
        <v/>
      </c>
      <c r="K52" t="str">
        <f>IF($B52="","",SUMIFS(Dettaglio_personale!$J$13:$J$52,Dettaglio_personale!$C$13:$C$52,$B52,Dettaglio_personale!$G$13:$G$52,K$7))</f>
        <v/>
      </c>
      <c r="L52" t="str">
        <f>IF($B52="","",SUMIFS(Dettaglio_personale!$J$13:$J$52,Dettaglio_personale!$C$13:$C$52,$B52,Dettaglio_personale!$G$13:$G$52,L$7))</f>
        <v/>
      </c>
      <c r="M52" t="str">
        <f>IF($B52="","",SUMIFS(Dettaglio_personale!$J$13:$J$52,Dettaglio_personale!$C$13:$C$52,$B52,Dettaglio_personale!$G$13:$G$52,M$7))</f>
        <v/>
      </c>
      <c r="N52" t="str">
        <f>IF($B52="","",SUMIFS(Dettaglio_personale!$J$13:$J$52,Dettaglio_personale!$C$13:$C$52,$B52,Dettaglio_personale!$G$13:$G$52,N$7))</f>
        <v/>
      </c>
      <c r="O52" t="str">
        <f>IF($B52="","",SUMIF(Dettaglio_personale!$C$13:$C$52,$B52,Dettaglio_personale!$M$13:$M$52))</f>
        <v/>
      </c>
    </row>
    <row r="53" spans="1:15" s="17" customFormat="1">
      <c r="A53" t="str">
        <f>IF($B53="","",INDEX(Tabelle_UCS!$B$19:$B$38,INT((ROW()-8)/6)+1))</f>
        <v/>
      </c>
      <c r="B53" t="str">
        <f>IFERROR(INDEX(Tabelle_UCS!$N$19:$S$38,INT((ROW()-8)/6)+1,MOD(ROW()-8,6)+1),"")</f>
        <v/>
      </c>
      <c r="C53" t="str">
        <f>IF($B53="","",IFERROR(INDEX(Dettaglio_personale!$D$13:$D$52,MATCH($B53,Dettaglio_personale!$C$13:$C$52,0)),""))</f>
        <v/>
      </c>
      <c r="D53" t="str">
        <f>IF($B53="","",SUMIF(Dettaglio_personale!$C$13:$C$52,$B53,Dettaglio_personale!$J$13:$J$52))</f>
        <v/>
      </c>
      <c r="E53" t="str">
        <f>IF($B53="","",SUMIFS(Dettaglio_personale!$J$13:$J$52,Dettaglio_personale!$C$13:$C$52,$B53,Dettaglio_personale!$G$13:$G$52,E$7))</f>
        <v/>
      </c>
      <c r="F53" t="str">
        <f>IF($B53="","",SUMIFS(Dettaglio_personale!$J$13:$J$52,Dettaglio_personale!$C$13:$C$52,$B53,Dettaglio_personale!$G$13:$G$52,F$7))</f>
        <v/>
      </c>
      <c r="G53" t="str">
        <f>IF($B53="","",SUMIFS(Dettaglio_personale!$J$13:$J$52,Dettaglio_personale!$C$13:$C$52,$B53,Dettaglio_personale!$G$13:$G$52,G$7))</f>
        <v/>
      </c>
      <c r="H53" t="str">
        <f>IF($B53="","",SUMIFS(Dettaglio_personale!$J$13:$J$52,Dettaglio_personale!$C$13:$C$52,$B53,Dettaglio_personale!$G$13:$G$52,H$7))</f>
        <v/>
      </c>
      <c r="I53" t="str">
        <f>IF($B53="","",SUMIFS(Dettaglio_personale!$J$13:$J$52,Dettaglio_personale!$C$13:$C$52,$B53,Dettaglio_personale!$G$13:$G$52,I$7))</f>
        <v/>
      </c>
      <c r="J53" t="str">
        <f>IF($B53="","",SUMIFS(Dettaglio_personale!$J$13:$J$52,Dettaglio_personale!$C$13:$C$52,$B53,Dettaglio_personale!$G$13:$G$52,J$7))</f>
        <v/>
      </c>
      <c r="K53" t="str">
        <f>IF($B53="","",SUMIFS(Dettaglio_personale!$J$13:$J$52,Dettaglio_personale!$C$13:$C$52,$B53,Dettaglio_personale!$G$13:$G$52,K$7))</f>
        <v/>
      </c>
      <c r="L53" t="str">
        <f>IF($B53="","",SUMIFS(Dettaglio_personale!$J$13:$J$52,Dettaglio_personale!$C$13:$C$52,$B53,Dettaglio_personale!$G$13:$G$52,L$7))</f>
        <v/>
      </c>
      <c r="M53" t="str">
        <f>IF($B53="","",SUMIFS(Dettaglio_personale!$J$13:$J$52,Dettaglio_personale!$C$13:$C$52,$B53,Dettaglio_personale!$G$13:$G$52,M$7))</f>
        <v/>
      </c>
      <c r="N53" t="str">
        <f>IF($B53="","",SUMIFS(Dettaglio_personale!$J$13:$J$52,Dettaglio_personale!$C$13:$C$52,$B53,Dettaglio_personale!$G$13:$G$52,N$7))</f>
        <v/>
      </c>
      <c r="O53" t="str">
        <f>IF($B53="","",SUMIF(Dettaglio_personale!$C$13:$C$52,$B53,Dettaglio_personale!$M$13:$M$52))</f>
        <v/>
      </c>
    </row>
    <row r="54" spans="1:15" s="17" customFormat="1">
      <c r="A54" t="str">
        <f>IF($B54="","",INDEX(Tabelle_UCS!$B$19:$B$38,INT((ROW()-8)/6)+1))</f>
        <v/>
      </c>
      <c r="B54" t="str">
        <f>IFERROR(INDEX(Tabelle_UCS!$N$19:$S$38,INT((ROW()-8)/6)+1,MOD(ROW()-8,6)+1),"")</f>
        <v/>
      </c>
      <c r="C54" t="str">
        <f>IF($B54="","",IFERROR(INDEX(Dettaglio_personale!$D$13:$D$52,MATCH($B54,Dettaglio_personale!$C$13:$C$52,0)),""))</f>
        <v/>
      </c>
      <c r="D54" t="str">
        <f>IF($B54="","",SUMIF(Dettaglio_personale!$C$13:$C$52,$B54,Dettaglio_personale!$J$13:$J$52))</f>
        <v/>
      </c>
      <c r="E54" t="str">
        <f>IF($B54="","",SUMIFS(Dettaglio_personale!$J$13:$J$52,Dettaglio_personale!$C$13:$C$52,$B54,Dettaglio_personale!$G$13:$G$52,E$7))</f>
        <v/>
      </c>
      <c r="F54" t="str">
        <f>IF($B54="","",SUMIFS(Dettaglio_personale!$J$13:$J$52,Dettaglio_personale!$C$13:$C$52,$B54,Dettaglio_personale!$G$13:$G$52,F$7))</f>
        <v/>
      </c>
      <c r="G54" t="str">
        <f>IF($B54="","",SUMIFS(Dettaglio_personale!$J$13:$J$52,Dettaglio_personale!$C$13:$C$52,$B54,Dettaglio_personale!$G$13:$G$52,G$7))</f>
        <v/>
      </c>
      <c r="H54" t="str">
        <f>IF($B54="","",SUMIFS(Dettaglio_personale!$J$13:$J$52,Dettaglio_personale!$C$13:$C$52,$B54,Dettaglio_personale!$G$13:$G$52,H$7))</f>
        <v/>
      </c>
      <c r="I54" t="str">
        <f>IF($B54="","",SUMIFS(Dettaglio_personale!$J$13:$J$52,Dettaglio_personale!$C$13:$C$52,$B54,Dettaglio_personale!$G$13:$G$52,I$7))</f>
        <v/>
      </c>
      <c r="J54" t="str">
        <f>IF($B54="","",SUMIFS(Dettaglio_personale!$J$13:$J$52,Dettaglio_personale!$C$13:$C$52,$B54,Dettaglio_personale!$G$13:$G$52,J$7))</f>
        <v/>
      </c>
      <c r="K54" t="str">
        <f>IF($B54="","",SUMIFS(Dettaglio_personale!$J$13:$J$52,Dettaglio_personale!$C$13:$C$52,$B54,Dettaglio_personale!$G$13:$G$52,K$7))</f>
        <v/>
      </c>
      <c r="L54" t="str">
        <f>IF($B54="","",SUMIFS(Dettaglio_personale!$J$13:$J$52,Dettaglio_personale!$C$13:$C$52,$B54,Dettaglio_personale!$G$13:$G$52,L$7))</f>
        <v/>
      </c>
      <c r="M54" t="str">
        <f>IF($B54="","",SUMIFS(Dettaglio_personale!$J$13:$J$52,Dettaglio_personale!$C$13:$C$52,$B54,Dettaglio_personale!$G$13:$G$52,M$7))</f>
        <v/>
      </c>
      <c r="N54" t="str">
        <f>IF($B54="","",SUMIFS(Dettaglio_personale!$J$13:$J$52,Dettaglio_personale!$C$13:$C$52,$B54,Dettaglio_personale!$G$13:$G$52,N$7))</f>
        <v/>
      </c>
      <c r="O54" t="str">
        <f>IF($B54="","",SUMIF(Dettaglio_personale!$C$13:$C$52,$B54,Dettaglio_personale!$M$13:$M$52))</f>
        <v/>
      </c>
    </row>
    <row r="55" spans="1:15" s="17" customFormat="1">
      <c r="A55" t="str">
        <f>IF($B55="","",INDEX(Tabelle_UCS!$B$19:$B$38,INT((ROW()-8)/6)+1))</f>
        <v/>
      </c>
      <c r="B55" t="str">
        <f>IFERROR(INDEX(Tabelle_UCS!$N$19:$S$38,INT((ROW()-8)/6)+1,MOD(ROW()-8,6)+1),"")</f>
        <v/>
      </c>
      <c r="C55" t="str">
        <f>IF($B55="","",IFERROR(INDEX(Dettaglio_personale!$D$13:$D$52,MATCH($B55,Dettaglio_personale!$C$13:$C$52,0)),""))</f>
        <v/>
      </c>
      <c r="D55" t="str">
        <f>IF($B55="","",SUMIF(Dettaglio_personale!$C$13:$C$52,$B55,Dettaglio_personale!$J$13:$J$52))</f>
        <v/>
      </c>
      <c r="E55" t="str">
        <f>IF($B55="","",SUMIFS(Dettaglio_personale!$J$13:$J$52,Dettaglio_personale!$C$13:$C$52,$B55,Dettaglio_personale!$G$13:$G$52,E$7))</f>
        <v/>
      </c>
      <c r="F55" t="str">
        <f>IF($B55="","",SUMIFS(Dettaglio_personale!$J$13:$J$52,Dettaglio_personale!$C$13:$C$52,$B55,Dettaglio_personale!$G$13:$G$52,F$7))</f>
        <v/>
      </c>
      <c r="G55" t="str">
        <f>IF($B55="","",SUMIFS(Dettaglio_personale!$J$13:$J$52,Dettaglio_personale!$C$13:$C$52,$B55,Dettaglio_personale!$G$13:$G$52,G$7))</f>
        <v/>
      </c>
      <c r="H55" t="str">
        <f>IF($B55="","",SUMIFS(Dettaglio_personale!$J$13:$J$52,Dettaglio_personale!$C$13:$C$52,$B55,Dettaglio_personale!$G$13:$G$52,H$7))</f>
        <v/>
      </c>
      <c r="I55" t="str">
        <f>IF($B55="","",SUMIFS(Dettaglio_personale!$J$13:$J$52,Dettaglio_personale!$C$13:$C$52,$B55,Dettaglio_personale!$G$13:$G$52,I$7))</f>
        <v/>
      </c>
      <c r="J55" t="str">
        <f>IF($B55="","",SUMIFS(Dettaglio_personale!$J$13:$J$52,Dettaglio_personale!$C$13:$C$52,$B55,Dettaglio_personale!$G$13:$G$52,J$7))</f>
        <v/>
      </c>
      <c r="K55" t="str">
        <f>IF($B55="","",SUMIFS(Dettaglio_personale!$J$13:$J$52,Dettaglio_personale!$C$13:$C$52,$B55,Dettaglio_personale!$G$13:$G$52,K$7))</f>
        <v/>
      </c>
      <c r="L55" t="str">
        <f>IF($B55="","",SUMIFS(Dettaglio_personale!$J$13:$J$52,Dettaglio_personale!$C$13:$C$52,$B55,Dettaglio_personale!$G$13:$G$52,L$7))</f>
        <v/>
      </c>
      <c r="M55" t="str">
        <f>IF($B55="","",SUMIFS(Dettaglio_personale!$J$13:$J$52,Dettaglio_personale!$C$13:$C$52,$B55,Dettaglio_personale!$G$13:$G$52,M$7))</f>
        <v/>
      </c>
      <c r="N55" t="str">
        <f>IF($B55="","",SUMIFS(Dettaglio_personale!$J$13:$J$52,Dettaglio_personale!$C$13:$C$52,$B55,Dettaglio_personale!$G$13:$G$52,N$7))</f>
        <v/>
      </c>
      <c r="O55" t="str">
        <f>IF($B55="","",SUMIF(Dettaglio_personale!$C$13:$C$52,$B55,Dettaglio_personale!$M$13:$M$52))</f>
        <v/>
      </c>
    </row>
    <row r="56" spans="1:15" s="17" customFormat="1">
      <c r="A56" t="str">
        <f>IF($B56="","",INDEX(Tabelle_UCS!$B$19:$B$38,INT((ROW()-8)/6)+1))</f>
        <v/>
      </c>
      <c r="B56" t="str">
        <f>IFERROR(INDEX(Tabelle_UCS!$N$19:$S$38,INT((ROW()-8)/6)+1,MOD(ROW()-8,6)+1),"")</f>
        <v/>
      </c>
      <c r="C56" t="str">
        <f>IF($B56="","",IFERROR(INDEX(Dettaglio_personale!$D$13:$D$52,MATCH($B56,Dettaglio_personale!$C$13:$C$52,0)),""))</f>
        <v/>
      </c>
      <c r="D56" t="str">
        <f>IF($B56="","",SUMIF(Dettaglio_personale!$C$13:$C$52,$B56,Dettaglio_personale!$J$13:$J$52))</f>
        <v/>
      </c>
      <c r="E56" t="str">
        <f>IF($B56="","",SUMIFS(Dettaglio_personale!$J$13:$J$52,Dettaglio_personale!$C$13:$C$52,$B56,Dettaglio_personale!$G$13:$G$52,E$7))</f>
        <v/>
      </c>
      <c r="F56" t="str">
        <f>IF($B56="","",SUMIFS(Dettaglio_personale!$J$13:$J$52,Dettaglio_personale!$C$13:$C$52,$B56,Dettaglio_personale!$G$13:$G$52,F$7))</f>
        <v/>
      </c>
      <c r="G56" t="str">
        <f>IF($B56="","",SUMIFS(Dettaglio_personale!$J$13:$J$52,Dettaglio_personale!$C$13:$C$52,$B56,Dettaglio_personale!$G$13:$G$52,G$7))</f>
        <v/>
      </c>
      <c r="H56" t="str">
        <f>IF($B56="","",SUMIFS(Dettaglio_personale!$J$13:$J$52,Dettaglio_personale!$C$13:$C$52,$B56,Dettaglio_personale!$G$13:$G$52,H$7))</f>
        <v/>
      </c>
      <c r="I56" t="str">
        <f>IF($B56="","",SUMIFS(Dettaglio_personale!$J$13:$J$52,Dettaglio_personale!$C$13:$C$52,$B56,Dettaglio_personale!$G$13:$G$52,I$7))</f>
        <v/>
      </c>
      <c r="J56" t="str">
        <f>IF($B56="","",SUMIFS(Dettaglio_personale!$J$13:$J$52,Dettaglio_personale!$C$13:$C$52,$B56,Dettaglio_personale!$G$13:$G$52,J$7))</f>
        <v/>
      </c>
      <c r="K56" t="str">
        <f>IF($B56="","",SUMIFS(Dettaglio_personale!$J$13:$J$52,Dettaglio_personale!$C$13:$C$52,$B56,Dettaglio_personale!$G$13:$G$52,K$7))</f>
        <v/>
      </c>
      <c r="L56" t="str">
        <f>IF($B56="","",SUMIFS(Dettaglio_personale!$J$13:$J$52,Dettaglio_personale!$C$13:$C$52,$B56,Dettaglio_personale!$G$13:$G$52,L$7))</f>
        <v/>
      </c>
      <c r="M56" t="str">
        <f>IF($B56="","",SUMIFS(Dettaglio_personale!$J$13:$J$52,Dettaglio_personale!$C$13:$C$52,$B56,Dettaglio_personale!$G$13:$G$52,M$7))</f>
        <v/>
      </c>
      <c r="N56" t="str">
        <f>IF($B56="","",SUMIFS(Dettaglio_personale!$J$13:$J$52,Dettaglio_personale!$C$13:$C$52,$B56,Dettaglio_personale!$G$13:$G$52,N$7))</f>
        <v/>
      </c>
      <c r="O56" t="str">
        <f>IF($B56="","",SUMIF(Dettaglio_personale!$C$13:$C$52,$B56,Dettaglio_personale!$M$13:$M$52))</f>
        <v/>
      </c>
    </row>
    <row r="57" spans="1:15" s="17" customFormat="1">
      <c r="A57" t="str">
        <f>IF($B57="","",INDEX(Tabelle_UCS!$B$19:$B$38,INT((ROW()-8)/6)+1))</f>
        <v/>
      </c>
      <c r="B57" t="str">
        <f>IFERROR(INDEX(Tabelle_UCS!$N$19:$S$38,INT((ROW()-8)/6)+1,MOD(ROW()-8,6)+1),"")</f>
        <v/>
      </c>
      <c r="C57" t="str">
        <f>IF($B57="","",IFERROR(INDEX(Dettaglio_personale!$D$13:$D$52,MATCH($B57,Dettaglio_personale!$C$13:$C$52,0)),""))</f>
        <v/>
      </c>
      <c r="D57" t="str">
        <f>IF($B57="","",SUMIF(Dettaglio_personale!$C$13:$C$52,$B57,Dettaglio_personale!$J$13:$J$52))</f>
        <v/>
      </c>
      <c r="E57" t="str">
        <f>IF($B57="","",SUMIFS(Dettaglio_personale!$J$13:$J$52,Dettaglio_personale!$C$13:$C$52,$B57,Dettaglio_personale!$G$13:$G$52,E$7))</f>
        <v/>
      </c>
      <c r="F57" t="str">
        <f>IF($B57="","",SUMIFS(Dettaglio_personale!$J$13:$J$52,Dettaglio_personale!$C$13:$C$52,$B57,Dettaglio_personale!$G$13:$G$52,F$7))</f>
        <v/>
      </c>
      <c r="G57" t="str">
        <f>IF($B57="","",SUMIFS(Dettaglio_personale!$J$13:$J$52,Dettaglio_personale!$C$13:$C$52,$B57,Dettaglio_personale!$G$13:$G$52,G$7))</f>
        <v/>
      </c>
      <c r="H57" t="str">
        <f>IF($B57="","",SUMIFS(Dettaglio_personale!$J$13:$J$52,Dettaglio_personale!$C$13:$C$52,$B57,Dettaglio_personale!$G$13:$G$52,H$7))</f>
        <v/>
      </c>
      <c r="I57" t="str">
        <f>IF($B57="","",SUMIFS(Dettaglio_personale!$J$13:$J$52,Dettaglio_personale!$C$13:$C$52,$B57,Dettaglio_personale!$G$13:$G$52,I$7))</f>
        <v/>
      </c>
      <c r="J57" t="str">
        <f>IF($B57="","",SUMIFS(Dettaglio_personale!$J$13:$J$52,Dettaglio_personale!$C$13:$C$52,$B57,Dettaglio_personale!$G$13:$G$52,J$7))</f>
        <v/>
      </c>
      <c r="K57" t="str">
        <f>IF($B57="","",SUMIFS(Dettaglio_personale!$J$13:$J$52,Dettaglio_personale!$C$13:$C$52,$B57,Dettaglio_personale!$G$13:$G$52,K$7))</f>
        <v/>
      </c>
      <c r="L57" t="str">
        <f>IF($B57="","",SUMIFS(Dettaglio_personale!$J$13:$J$52,Dettaglio_personale!$C$13:$C$52,$B57,Dettaglio_personale!$G$13:$G$52,L$7))</f>
        <v/>
      </c>
      <c r="M57" t="str">
        <f>IF($B57="","",SUMIFS(Dettaglio_personale!$J$13:$J$52,Dettaglio_personale!$C$13:$C$52,$B57,Dettaglio_personale!$G$13:$G$52,M$7))</f>
        <v/>
      </c>
      <c r="N57" t="str">
        <f>IF($B57="","",SUMIFS(Dettaglio_personale!$J$13:$J$52,Dettaglio_personale!$C$13:$C$52,$B57,Dettaglio_personale!$G$13:$G$52,N$7))</f>
        <v/>
      </c>
      <c r="O57" t="str">
        <f>IF($B57="","",SUMIF(Dettaglio_personale!$C$13:$C$52,$B57,Dettaglio_personale!$M$13:$M$52))</f>
        <v/>
      </c>
    </row>
    <row r="58" spans="1:15" s="17" customFormat="1">
      <c r="A58" t="str">
        <f>IF($B58="","",INDEX(Tabelle_UCS!$B$19:$B$38,INT((ROW()-8)/6)+1))</f>
        <v/>
      </c>
      <c r="B58" t="str">
        <f>IFERROR(INDEX(Tabelle_UCS!$N$19:$S$38,INT((ROW()-8)/6)+1,MOD(ROW()-8,6)+1),"")</f>
        <v/>
      </c>
      <c r="C58" t="str">
        <f>IF($B58="","",IFERROR(INDEX(Dettaglio_personale!$D$13:$D$52,MATCH($B58,Dettaglio_personale!$C$13:$C$52,0)),""))</f>
        <v/>
      </c>
      <c r="D58" t="str">
        <f>IF($B58="","",SUMIF(Dettaglio_personale!$C$13:$C$52,$B58,Dettaglio_personale!$J$13:$J$52))</f>
        <v/>
      </c>
      <c r="E58" t="str">
        <f>IF($B58="","",SUMIFS(Dettaglio_personale!$J$13:$J$52,Dettaglio_personale!$C$13:$C$52,$B58,Dettaglio_personale!$G$13:$G$52,E$7))</f>
        <v/>
      </c>
      <c r="F58" t="str">
        <f>IF($B58="","",SUMIFS(Dettaglio_personale!$J$13:$J$52,Dettaglio_personale!$C$13:$C$52,$B58,Dettaglio_personale!$G$13:$G$52,F$7))</f>
        <v/>
      </c>
      <c r="G58" t="str">
        <f>IF($B58="","",SUMIFS(Dettaglio_personale!$J$13:$J$52,Dettaglio_personale!$C$13:$C$52,$B58,Dettaglio_personale!$G$13:$G$52,G$7))</f>
        <v/>
      </c>
      <c r="H58" t="str">
        <f>IF($B58="","",SUMIFS(Dettaglio_personale!$J$13:$J$52,Dettaglio_personale!$C$13:$C$52,$B58,Dettaglio_personale!$G$13:$G$52,H$7))</f>
        <v/>
      </c>
      <c r="I58" t="str">
        <f>IF($B58="","",SUMIFS(Dettaglio_personale!$J$13:$J$52,Dettaglio_personale!$C$13:$C$52,$B58,Dettaglio_personale!$G$13:$G$52,I$7))</f>
        <v/>
      </c>
      <c r="J58" t="str">
        <f>IF($B58="","",SUMIFS(Dettaglio_personale!$J$13:$J$52,Dettaglio_personale!$C$13:$C$52,$B58,Dettaglio_personale!$G$13:$G$52,J$7))</f>
        <v/>
      </c>
      <c r="K58" t="str">
        <f>IF($B58="","",SUMIFS(Dettaglio_personale!$J$13:$J$52,Dettaglio_personale!$C$13:$C$52,$B58,Dettaglio_personale!$G$13:$G$52,K$7))</f>
        <v/>
      </c>
      <c r="L58" t="str">
        <f>IF($B58="","",SUMIFS(Dettaglio_personale!$J$13:$J$52,Dettaglio_personale!$C$13:$C$52,$B58,Dettaglio_personale!$G$13:$G$52,L$7))</f>
        <v/>
      </c>
      <c r="M58" t="str">
        <f>IF($B58="","",SUMIFS(Dettaglio_personale!$J$13:$J$52,Dettaglio_personale!$C$13:$C$52,$B58,Dettaglio_personale!$G$13:$G$52,M$7))</f>
        <v/>
      </c>
      <c r="N58" t="str">
        <f>IF($B58="","",SUMIFS(Dettaglio_personale!$J$13:$J$52,Dettaglio_personale!$C$13:$C$52,$B58,Dettaglio_personale!$G$13:$G$52,N$7))</f>
        <v/>
      </c>
      <c r="O58" t="str">
        <f>IF($B58="","",SUMIF(Dettaglio_personale!$C$13:$C$52,$B58,Dettaglio_personale!$M$13:$M$52))</f>
        <v/>
      </c>
    </row>
    <row r="59" spans="1:15" s="17" customFormat="1">
      <c r="A59" t="str">
        <f>IF($B59="","",INDEX(Tabelle_UCS!$B$19:$B$38,INT((ROW()-8)/6)+1))</f>
        <v/>
      </c>
      <c r="B59" t="str">
        <f>IFERROR(INDEX(Tabelle_UCS!$N$19:$S$38,INT((ROW()-8)/6)+1,MOD(ROW()-8,6)+1),"")</f>
        <v/>
      </c>
      <c r="C59" t="str">
        <f>IF($B59="","",IFERROR(INDEX(Dettaglio_personale!$D$13:$D$52,MATCH($B59,Dettaglio_personale!$C$13:$C$52,0)),""))</f>
        <v/>
      </c>
      <c r="D59" t="str">
        <f>IF($B59="","",SUMIF(Dettaglio_personale!$C$13:$C$52,$B59,Dettaglio_personale!$J$13:$J$52))</f>
        <v/>
      </c>
      <c r="E59" t="str">
        <f>IF($B59="","",SUMIFS(Dettaglio_personale!$J$13:$J$52,Dettaglio_personale!$C$13:$C$52,$B59,Dettaglio_personale!$G$13:$G$52,E$7))</f>
        <v/>
      </c>
      <c r="F59" t="str">
        <f>IF($B59="","",SUMIFS(Dettaglio_personale!$J$13:$J$52,Dettaglio_personale!$C$13:$C$52,$B59,Dettaglio_personale!$G$13:$G$52,F$7))</f>
        <v/>
      </c>
      <c r="G59" t="str">
        <f>IF($B59="","",SUMIFS(Dettaglio_personale!$J$13:$J$52,Dettaglio_personale!$C$13:$C$52,$B59,Dettaglio_personale!$G$13:$G$52,G$7))</f>
        <v/>
      </c>
      <c r="H59" t="str">
        <f>IF($B59="","",SUMIFS(Dettaglio_personale!$J$13:$J$52,Dettaglio_personale!$C$13:$C$52,$B59,Dettaglio_personale!$G$13:$G$52,H$7))</f>
        <v/>
      </c>
      <c r="I59" t="str">
        <f>IF($B59="","",SUMIFS(Dettaglio_personale!$J$13:$J$52,Dettaglio_personale!$C$13:$C$52,$B59,Dettaglio_personale!$G$13:$G$52,I$7))</f>
        <v/>
      </c>
      <c r="J59" t="str">
        <f>IF($B59="","",SUMIFS(Dettaglio_personale!$J$13:$J$52,Dettaglio_personale!$C$13:$C$52,$B59,Dettaglio_personale!$G$13:$G$52,J$7))</f>
        <v/>
      </c>
      <c r="K59" t="str">
        <f>IF($B59="","",SUMIFS(Dettaglio_personale!$J$13:$J$52,Dettaglio_personale!$C$13:$C$52,$B59,Dettaglio_personale!$G$13:$G$52,K$7))</f>
        <v/>
      </c>
      <c r="L59" t="str">
        <f>IF($B59="","",SUMIFS(Dettaglio_personale!$J$13:$J$52,Dettaglio_personale!$C$13:$C$52,$B59,Dettaglio_personale!$G$13:$G$52,L$7))</f>
        <v/>
      </c>
      <c r="M59" t="str">
        <f>IF($B59="","",SUMIFS(Dettaglio_personale!$J$13:$J$52,Dettaglio_personale!$C$13:$C$52,$B59,Dettaglio_personale!$G$13:$G$52,M$7))</f>
        <v/>
      </c>
      <c r="N59" t="str">
        <f>IF($B59="","",SUMIFS(Dettaglio_personale!$J$13:$J$52,Dettaglio_personale!$C$13:$C$52,$B59,Dettaglio_personale!$G$13:$G$52,N$7))</f>
        <v/>
      </c>
      <c r="O59" t="str">
        <f>IF($B59="","",SUMIF(Dettaglio_personale!$C$13:$C$52,$B59,Dettaglio_personale!$M$13:$M$52))</f>
        <v/>
      </c>
    </row>
    <row r="60" spans="1:15" s="17" customFormat="1">
      <c r="A60" t="str">
        <f>IF($B60="","",INDEX(Tabelle_UCS!$B$19:$B$38,INT((ROW()-8)/6)+1))</f>
        <v/>
      </c>
      <c r="B60" t="str">
        <f>IFERROR(INDEX(Tabelle_UCS!$N$19:$S$38,INT((ROW()-8)/6)+1,MOD(ROW()-8,6)+1),"")</f>
        <v/>
      </c>
      <c r="C60" t="str">
        <f>IF($B60="","",IFERROR(INDEX(Dettaglio_personale!$D$13:$D$52,MATCH($B60,Dettaglio_personale!$C$13:$C$52,0)),""))</f>
        <v/>
      </c>
      <c r="D60" t="str">
        <f>IF($B60="","",SUMIF(Dettaglio_personale!$C$13:$C$52,$B60,Dettaglio_personale!$J$13:$J$52))</f>
        <v/>
      </c>
      <c r="E60" t="str">
        <f>IF($B60="","",SUMIFS(Dettaglio_personale!$J$13:$J$52,Dettaglio_personale!$C$13:$C$52,$B60,Dettaglio_personale!$G$13:$G$52,E$7))</f>
        <v/>
      </c>
      <c r="F60" t="str">
        <f>IF($B60="","",SUMIFS(Dettaglio_personale!$J$13:$J$52,Dettaglio_personale!$C$13:$C$52,$B60,Dettaglio_personale!$G$13:$G$52,F$7))</f>
        <v/>
      </c>
      <c r="G60" t="str">
        <f>IF($B60="","",SUMIFS(Dettaglio_personale!$J$13:$J$52,Dettaglio_personale!$C$13:$C$52,$B60,Dettaglio_personale!$G$13:$G$52,G$7))</f>
        <v/>
      </c>
      <c r="H60" t="str">
        <f>IF($B60="","",SUMIFS(Dettaglio_personale!$J$13:$J$52,Dettaglio_personale!$C$13:$C$52,$B60,Dettaglio_personale!$G$13:$G$52,H$7))</f>
        <v/>
      </c>
      <c r="I60" t="str">
        <f>IF($B60="","",SUMIFS(Dettaglio_personale!$J$13:$J$52,Dettaglio_personale!$C$13:$C$52,$B60,Dettaglio_personale!$G$13:$G$52,I$7))</f>
        <v/>
      </c>
      <c r="J60" t="str">
        <f>IF($B60="","",SUMIFS(Dettaglio_personale!$J$13:$J$52,Dettaglio_personale!$C$13:$C$52,$B60,Dettaglio_personale!$G$13:$G$52,J$7))</f>
        <v/>
      </c>
      <c r="K60" t="str">
        <f>IF($B60="","",SUMIFS(Dettaglio_personale!$J$13:$J$52,Dettaglio_personale!$C$13:$C$52,$B60,Dettaglio_personale!$G$13:$G$52,K$7))</f>
        <v/>
      </c>
      <c r="L60" t="str">
        <f>IF($B60="","",SUMIFS(Dettaglio_personale!$J$13:$J$52,Dettaglio_personale!$C$13:$C$52,$B60,Dettaglio_personale!$G$13:$G$52,L$7))</f>
        <v/>
      </c>
      <c r="M60" t="str">
        <f>IF($B60="","",SUMIFS(Dettaglio_personale!$J$13:$J$52,Dettaglio_personale!$C$13:$C$52,$B60,Dettaglio_personale!$G$13:$G$52,M$7))</f>
        <v/>
      </c>
      <c r="N60" t="str">
        <f>IF($B60="","",SUMIFS(Dettaglio_personale!$J$13:$J$52,Dettaglio_personale!$C$13:$C$52,$B60,Dettaglio_personale!$G$13:$G$52,N$7))</f>
        <v/>
      </c>
      <c r="O60" t="str">
        <f>IF($B60="","",SUMIF(Dettaglio_personale!$C$13:$C$52,$B60,Dettaglio_personale!$M$13:$M$52))</f>
        <v/>
      </c>
    </row>
    <row r="61" spans="1:15" s="17" customFormat="1">
      <c r="A61" t="str">
        <f>IF($B61="","",INDEX(Tabelle_UCS!$B$19:$B$38,INT((ROW()-8)/6)+1))</f>
        <v/>
      </c>
      <c r="B61" t="str">
        <f>IFERROR(INDEX(Tabelle_UCS!$N$19:$S$38,INT((ROW()-8)/6)+1,MOD(ROW()-8,6)+1),"")</f>
        <v/>
      </c>
      <c r="C61" t="str">
        <f>IF($B61="","",IFERROR(INDEX(Dettaglio_personale!$D$13:$D$52,MATCH($B61,Dettaglio_personale!$C$13:$C$52,0)),""))</f>
        <v/>
      </c>
      <c r="D61" t="str">
        <f>IF($B61="","",SUMIF(Dettaglio_personale!$C$13:$C$52,$B61,Dettaglio_personale!$J$13:$J$52))</f>
        <v/>
      </c>
      <c r="E61" t="str">
        <f>IF($B61="","",SUMIFS(Dettaglio_personale!$J$13:$J$52,Dettaglio_personale!$C$13:$C$52,$B61,Dettaglio_personale!$G$13:$G$52,E$7))</f>
        <v/>
      </c>
      <c r="F61" t="str">
        <f>IF($B61="","",SUMIFS(Dettaglio_personale!$J$13:$J$52,Dettaglio_personale!$C$13:$C$52,$B61,Dettaglio_personale!$G$13:$G$52,F$7))</f>
        <v/>
      </c>
      <c r="G61" t="str">
        <f>IF($B61="","",SUMIFS(Dettaglio_personale!$J$13:$J$52,Dettaglio_personale!$C$13:$C$52,$B61,Dettaglio_personale!$G$13:$G$52,G$7))</f>
        <v/>
      </c>
      <c r="H61" t="str">
        <f>IF($B61="","",SUMIFS(Dettaglio_personale!$J$13:$J$52,Dettaglio_personale!$C$13:$C$52,$B61,Dettaglio_personale!$G$13:$G$52,H$7))</f>
        <v/>
      </c>
      <c r="I61" t="str">
        <f>IF($B61="","",SUMIFS(Dettaglio_personale!$J$13:$J$52,Dettaglio_personale!$C$13:$C$52,$B61,Dettaglio_personale!$G$13:$G$52,I$7))</f>
        <v/>
      </c>
      <c r="J61" t="str">
        <f>IF($B61="","",SUMIFS(Dettaglio_personale!$J$13:$J$52,Dettaglio_personale!$C$13:$C$52,$B61,Dettaglio_personale!$G$13:$G$52,J$7))</f>
        <v/>
      </c>
      <c r="K61" t="str">
        <f>IF($B61="","",SUMIFS(Dettaglio_personale!$J$13:$J$52,Dettaglio_personale!$C$13:$C$52,$B61,Dettaglio_personale!$G$13:$G$52,K$7))</f>
        <v/>
      </c>
      <c r="L61" t="str">
        <f>IF($B61="","",SUMIFS(Dettaglio_personale!$J$13:$J$52,Dettaglio_personale!$C$13:$C$52,$B61,Dettaglio_personale!$G$13:$G$52,L$7))</f>
        <v/>
      </c>
      <c r="M61" t="str">
        <f>IF($B61="","",SUMIFS(Dettaglio_personale!$J$13:$J$52,Dettaglio_personale!$C$13:$C$52,$B61,Dettaglio_personale!$G$13:$G$52,M$7))</f>
        <v/>
      </c>
      <c r="N61" t="str">
        <f>IF($B61="","",SUMIFS(Dettaglio_personale!$J$13:$J$52,Dettaglio_personale!$C$13:$C$52,$B61,Dettaglio_personale!$G$13:$G$52,N$7))</f>
        <v/>
      </c>
      <c r="O61" t="str">
        <f>IF($B61="","",SUMIF(Dettaglio_personale!$C$13:$C$52,$B61,Dettaglio_personale!$M$13:$M$52))</f>
        <v/>
      </c>
    </row>
    <row r="62" spans="1:15" s="17" customFormat="1">
      <c r="A62" t="str">
        <f>IF($B62="","",INDEX(Tabelle_UCS!$B$19:$B$38,INT((ROW()-8)/6)+1))</f>
        <v/>
      </c>
      <c r="B62" t="str">
        <f>IFERROR(INDEX(Tabelle_UCS!$N$19:$S$38,INT((ROW()-8)/6)+1,MOD(ROW()-8,6)+1),"")</f>
        <v/>
      </c>
      <c r="C62" t="str">
        <f>IF($B62="","",IFERROR(INDEX(Dettaglio_personale!$D$13:$D$52,MATCH($B62,Dettaglio_personale!$C$13:$C$52,0)),""))</f>
        <v/>
      </c>
      <c r="D62" t="str">
        <f>IF($B62="","",SUMIF(Dettaglio_personale!$C$13:$C$52,$B62,Dettaglio_personale!$J$13:$J$52))</f>
        <v/>
      </c>
      <c r="E62" t="str">
        <f>IF($B62="","",SUMIFS(Dettaglio_personale!$J$13:$J$52,Dettaglio_personale!$C$13:$C$52,$B62,Dettaglio_personale!$G$13:$G$52,E$7))</f>
        <v/>
      </c>
      <c r="F62" t="str">
        <f>IF($B62="","",SUMIFS(Dettaglio_personale!$J$13:$J$52,Dettaglio_personale!$C$13:$C$52,$B62,Dettaglio_personale!$G$13:$G$52,F$7))</f>
        <v/>
      </c>
      <c r="G62" t="str">
        <f>IF($B62="","",SUMIFS(Dettaglio_personale!$J$13:$J$52,Dettaglio_personale!$C$13:$C$52,$B62,Dettaglio_personale!$G$13:$G$52,G$7))</f>
        <v/>
      </c>
      <c r="H62" t="str">
        <f>IF($B62="","",SUMIFS(Dettaglio_personale!$J$13:$J$52,Dettaglio_personale!$C$13:$C$52,$B62,Dettaglio_personale!$G$13:$G$52,H$7))</f>
        <v/>
      </c>
      <c r="I62" t="str">
        <f>IF($B62="","",SUMIFS(Dettaglio_personale!$J$13:$J$52,Dettaglio_personale!$C$13:$C$52,$B62,Dettaglio_personale!$G$13:$G$52,I$7))</f>
        <v/>
      </c>
      <c r="J62" t="str">
        <f>IF($B62="","",SUMIFS(Dettaglio_personale!$J$13:$J$52,Dettaglio_personale!$C$13:$C$52,$B62,Dettaglio_personale!$G$13:$G$52,J$7))</f>
        <v/>
      </c>
      <c r="K62" t="str">
        <f>IF($B62="","",SUMIFS(Dettaglio_personale!$J$13:$J$52,Dettaglio_personale!$C$13:$C$52,$B62,Dettaglio_personale!$G$13:$G$52,K$7))</f>
        <v/>
      </c>
      <c r="L62" t="str">
        <f>IF($B62="","",SUMIFS(Dettaglio_personale!$J$13:$J$52,Dettaglio_personale!$C$13:$C$52,$B62,Dettaglio_personale!$G$13:$G$52,L$7))</f>
        <v/>
      </c>
      <c r="M62" t="str">
        <f>IF($B62="","",SUMIFS(Dettaglio_personale!$J$13:$J$52,Dettaglio_personale!$C$13:$C$52,$B62,Dettaglio_personale!$G$13:$G$52,M$7))</f>
        <v/>
      </c>
      <c r="N62" t="str">
        <f>IF($B62="","",SUMIFS(Dettaglio_personale!$J$13:$J$52,Dettaglio_personale!$C$13:$C$52,$B62,Dettaglio_personale!$G$13:$G$52,N$7))</f>
        <v/>
      </c>
      <c r="O62" t="str">
        <f>IF($B62="","",SUMIF(Dettaglio_personale!$C$13:$C$52,$B62,Dettaglio_personale!$M$13:$M$52))</f>
        <v/>
      </c>
    </row>
    <row r="63" spans="1:15" s="17" customFormat="1">
      <c r="A63" t="str">
        <f>IF($B63="","",INDEX(Tabelle_UCS!$B$19:$B$38,INT((ROW()-8)/6)+1))</f>
        <v/>
      </c>
      <c r="B63" t="str">
        <f>IFERROR(INDEX(Tabelle_UCS!$N$19:$S$38,INT((ROW()-8)/6)+1,MOD(ROW()-8,6)+1),"")</f>
        <v/>
      </c>
      <c r="C63" t="str">
        <f>IF($B63="","",IFERROR(INDEX(Dettaglio_personale!$D$13:$D$52,MATCH($B63,Dettaglio_personale!$C$13:$C$52,0)),""))</f>
        <v/>
      </c>
      <c r="D63" t="str">
        <f>IF($B63="","",SUMIF(Dettaglio_personale!$C$13:$C$52,$B63,Dettaglio_personale!$J$13:$J$52))</f>
        <v/>
      </c>
      <c r="E63" t="str">
        <f>IF($B63="","",SUMIFS(Dettaglio_personale!$J$13:$J$52,Dettaglio_personale!$C$13:$C$52,$B63,Dettaglio_personale!$G$13:$G$52,E$7))</f>
        <v/>
      </c>
      <c r="F63" t="str">
        <f>IF($B63="","",SUMIFS(Dettaglio_personale!$J$13:$J$52,Dettaglio_personale!$C$13:$C$52,$B63,Dettaglio_personale!$G$13:$G$52,F$7))</f>
        <v/>
      </c>
      <c r="G63" t="str">
        <f>IF($B63="","",SUMIFS(Dettaglio_personale!$J$13:$J$52,Dettaglio_personale!$C$13:$C$52,$B63,Dettaglio_personale!$G$13:$G$52,G$7))</f>
        <v/>
      </c>
      <c r="H63" t="str">
        <f>IF($B63="","",SUMIFS(Dettaglio_personale!$J$13:$J$52,Dettaglio_personale!$C$13:$C$52,$B63,Dettaglio_personale!$G$13:$G$52,H$7))</f>
        <v/>
      </c>
      <c r="I63" t="str">
        <f>IF($B63="","",SUMIFS(Dettaglio_personale!$J$13:$J$52,Dettaglio_personale!$C$13:$C$52,$B63,Dettaglio_personale!$G$13:$G$52,I$7))</f>
        <v/>
      </c>
      <c r="J63" t="str">
        <f>IF($B63="","",SUMIFS(Dettaglio_personale!$J$13:$J$52,Dettaglio_personale!$C$13:$C$52,$B63,Dettaglio_personale!$G$13:$G$52,J$7))</f>
        <v/>
      </c>
      <c r="K63" t="str">
        <f>IF($B63="","",SUMIFS(Dettaglio_personale!$J$13:$J$52,Dettaglio_personale!$C$13:$C$52,$B63,Dettaglio_personale!$G$13:$G$52,K$7))</f>
        <v/>
      </c>
      <c r="L63" t="str">
        <f>IF($B63="","",SUMIFS(Dettaglio_personale!$J$13:$J$52,Dettaglio_personale!$C$13:$C$52,$B63,Dettaglio_personale!$G$13:$G$52,L$7))</f>
        <v/>
      </c>
      <c r="M63" t="str">
        <f>IF($B63="","",SUMIFS(Dettaglio_personale!$J$13:$J$52,Dettaglio_personale!$C$13:$C$52,$B63,Dettaglio_personale!$G$13:$G$52,M$7))</f>
        <v/>
      </c>
      <c r="N63" t="str">
        <f>IF($B63="","",SUMIFS(Dettaglio_personale!$J$13:$J$52,Dettaglio_personale!$C$13:$C$52,$B63,Dettaglio_personale!$G$13:$G$52,N$7))</f>
        <v/>
      </c>
      <c r="O63" t="str">
        <f>IF($B63="","",SUMIF(Dettaglio_personale!$C$13:$C$52,$B63,Dettaglio_personale!$M$13:$M$52))</f>
        <v/>
      </c>
    </row>
    <row r="64" spans="1:15" s="17" customFormat="1">
      <c r="A64" t="str">
        <f>IF($B64="","",INDEX(Tabelle_UCS!$B$19:$B$38,INT((ROW()-8)/6)+1))</f>
        <v/>
      </c>
      <c r="B64" t="str">
        <f>IFERROR(INDEX(Tabelle_UCS!$N$19:$S$38,INT((ROW()-8)/6)+1,MOD(ROW()-8,6)+1),"")</f>
        <v/>
      </c>
      <c r="C64" t="str">
        <f>IF($B64="","",IFERROR(INDEX(Dettaglio_personale!$D$13:$D$52,MATCH($B64,Dettaglio_personale!$C$13:$C$52,0)),""))</f>
        <v/>
      </c>
      <c r="D64" t="str">
        <f>IF($B64="","",SUMIF(Dettaglio_personale!$C$13:$C$52,$B64,Dettaglio_personale!$J$13:$J$52))</f>
        <v/>
      </c>
      <c r="E64" t="str">
        <f>IF($B64="","",SUMIFS(Dettaglio_personale!$J$13:$J$52,Dettaglio_personale!$C$13:$C$52,$B64,Dettaglio_personale!$G$13:$G$52,E$7))</f>
        <v/>
      </c>
      <c r="F64" t="str">
        <f>IF($B64="","",SUMIFS(Dettaglio_personale!$J$13:$J$52,Dettaglio_personale!$C$13:$C$52,$B64,Dettaglio_personale!$G$13:$G$52,F$7))</f>
        <v/>
      </c>
      <c r="G64" t="str">
        <f>IF($B64="","",SUMIFS(Dettaglio_personale!$J$13:$J$52,Dettaglio_personale!$C$13:$C$52,$B64,Dettaglio_personale!$G$13:$G$52,G$7))</f>
        <v/>
      </c>
      <c r="H64" t="str">
        <f>IF($B64="","",SUMIFS(Dettaglio_personale!$J$13:$J$52,Dettaglio_personale!$C$13:$C$52,$B64,Dettaglio_personale!$G$13:$G$52,H$7))</f>
        <v/>
      </c>
      <c r="I64" t="str">
        <f>IF($B64="","",SUMIFS(Dettaglio_personale!$J$13:$J$52,Dettaglio_personale!$C$13:$C$52,$B64,Dettaglio_personale!$G$13:$G$52,I$7))</f>
        <v/>
      </c>
      <c r="J64" t="str">
        <f>IF($B64="","",SUMIFS(Dettaglio_personale!$J$13:$J$52,Dettaglio_personale!$C$13:$C$52,$B64,Dettaglio_personale!$G$13:$G$52,J$7))</f>
        <v/>
      </c>
      <c r="K64" t="str">
        <f>IF($B64="","",SUMIFS(Dettaglio_personale!$J$13:$J$52,Dettaglio_personale!$C$13:$C$52,$B64,Dettaglio_personale!$G$13:$G$52,K$7))</f>
        <v/>
      </c>
      <c r="L64" t="str">
        <f>IF($B64="","",SUMIFS(Dettaglio_personale!$J$13:$J$52,Dettaglio_personale!$C$13:$C$52,$B64,Dettaglio_personale!$G$13:$G$52,L$7))</f>
        <v/>
      </c>
      <c r="M64" t="str">
        <f>IF($B64="","",SUMIFS(Dettaglio_personale!$J$13:$J$52,Dettaglio_personale!$C$13:$C$52,$B64,Dettaglio_personale!$G$13:$G$52,M$7))</f>
        <v/>
      </c>
      <c r="N64" t="str">
        <f>IF($B64="","",SUMIFS(Dettaglio_personale!$J$13:$J$52,Dettaglio_personale!$C$13:$C$52,$B64,Dettaglio_personale!$G$13:$G$52,N$7))</f>
        <v/>
      </c>
      <c r="O64" t="str">
        <f>IF($B64="","",SUMIF(Dettaglio_personale!$C$13:$C$52,$B64,Dettaglio_personale!$M$13:$M$52))</f>
        <v/>
      </c>
    </row>
    <row r="65" spans="1:15" s="17" customFormat="1">
      <c r="A65" t="str">
        <f>IF($B65="","",INDEX(Tabelle_UCS!$B$19:$B$38,INT((ROW()-8)/6)+1))</f>
        <v/>
      </c>
      <c r="B65" t="str">
        <f>IFERROR(INDEX(Tabelle_UCS!$N$19:$S$38,INT((ROW()-8)/6)+1,MOD(ROW()-8,6)+1),"")</f>
        <v/>
      </c>
      <c r="C65" t="str">
        <f>IF($B65="","",IFERROR(INDEX(Dettaglio_personale!$D$13:$D$52,MATCH($B65,Dettaglio_personale!$C$13:$C$52,0)),""))</f>
        <v/>
      </c>
      <c r="D65" t="str">
        <f>IF($B65="","",SUMIF(Dettaglio_personale!$C$13:$C$52,$B65,Dettaglio_personale!$J$13:$J$52))</f>
        <v/>
      </c>
      <c r="E65" t="str">
        <f>IF($B65="","",SUMIFS(Dettaglio_personale!$J$13:$J$52,Dettaglio_personale!$C$13:$C$52,$B65,Dettaglio_personale!$G$13:$G$52,E$7))</f>
        <v/>
      </c>
      <c r="F65" t="str">
        <f>IF($B65="","",SUMIFS(Dettaglio_personale!$J$13:$J$52,Dettaglio_personale!$C$13:$C$52,$B65,Dettaglio_personale!$G$13:$G$52,F$7))</f>
        <v/>
      </c>
      <c r="G65" t="str">
        <f>IF($B65="","",SUMIFS(Dettaglio_personale!$J$13:$J$52,Dettaglio_personale!$C$13:$C$52,$B65,Dettaglio_personale!$G$13:$G$52,G$7))</f>
        <v/>
      </c>
      <c r="H65" t="str">
        <f>IF($B65="","",SUMIFS(Dettaglio_personale!$J$13:$J$52,Dettaglio_personale!$C$13:$C$52,$B65,Dettaglio_personale!$G$13:$G$52,H$7))</f>
        <v/>
      </c>
      <c r="I65" t="str">
        <f>IF($B65="","",SUMIFS(Dettaglio_personale!$J$13:$J$52,Dettaglio_personale!$C$13:$C$52,$B65,Dettaglio_personale!$G$13:$G$52,I$7))</f>
        <v/>
      </c>
      <c r="J65" t="str">
        <f>IF($B65="","",SUMIFS(Dettaglio_personale!$J$13:$J$52,Dettaglio_personale!$C$13:$C$52,$B65,Dettaglio_personale!$G$13:$G$52,J$7))</f>
        <v/>
      </c>
      <c r="K65" t="str">
        <f>IF($B65="","",SUMIFS(Dettaglio_personale!$J$13:$J$52,Dettaglio_personale!$C$13:$C$52,$B65,Dettaglio_personale!$G$13:$G$52,K$7))</f>
        <v/>
      </c>
      <c r="L65" t="str">
        <f>IF($B65="","",SUMIFS(Dettaglio_personale!$J$13:$J$52,Dettaglio_personale!$C$13:$C$52,$B65,Dettaglio_personale!$G$13:$G$52,L$7))</f>
        <v/>
      </c>
      <c r="M65" t="str">
        <f>IF($B65="","",SUMIFS(Dettaglio_personale!$J$13:$J$52,Dettaglio_personale!$C$13:$C$52,$B65,Dettaglio_personale!$G$13:$G$52,M$7))</f>
        <v/>
      </c>
      <c r="N65" t="str">
        <f>IF($B65="","",SUMIFS(Dettaglio_personale!$J$13:$J$52,Dettaglio_personale!$C$13:$C$52,$B65,Dettaglio_personale!$G$13:$G$52,N$7))</f>
        <v/>
      </c>
      <c r="O65" t="str">
        <f>IF($B65="","",SUMIF(Dettaglio_personale!$C$13:$C$52,$B65,Dettaglio_personale!$M$13:$M$52))</f>
        <v/>
      </c>
    </row>
    <row r="66" spans="1:15" s="17" customFormat="1">
      <c r="A66" t="str">
        <f>IF($B66="","",INDEX(Tabelle_UCS!$B$19:$B$38,INT((ROW()-8)/6)+1))</f>
        <v/>
      </c>
      <c r="B66" t="str">
        <f>IFERROR(INDEX(Tabelle_UCS!$N$19:$S$38,INT((ROW()-8)/6)+1,MOD(ROW()-8,6)+1),"")</f>
        <v/>
      </c>
      <c r="C66" t="str">
        <f>IF($B66="","",IFERROR(INDEX(Dettaglio_personale!$D$13:$D$52,MATCH($B66,Dettaglio_personale!$C$13:$C$52,0)),""))</f>
        <v/>
      </c>
      <c r="D66" t="str">
        <f>IF($B66="","",SUMIF(Dettaglio_personale!$C$13:$C$52,$B66,Dettaglio_personale!$J$13:$J$52))</f>
        <v/>
      </c>
      <c r="E66" t="str">
        <f>IF($B66="","",SUMIFS(Dettaglio_personale!$J$13:$J$52,Dettaglio_personale!$C$13:$C$52,$B66,Dettaglio_personale!$G$13:$G$52,E$7))</f>
        <v/>
      </c>
      <c r="F66" t="str">
        <f>IF($B66="","",SUMIFS(Dettaglio_personale!$J$13:$J$52,Dettaglio_personale!$C$13:$C$52,$B66,Dettaglio_personale!$G$13:$G$52,F$7))</f>
        <v/>
      </c>
      <c r="G66" t="str">
        <f>IF($B66="","",SUMIFS(Dettaglio_personale!$J$13:$J$52,Dettaglio_personale!$C$13:$C$52,$B66,Dettaglio_personale!$G$13:$G$52,G$7))</f>
        <v/>
      </c>
      <c r="H66" t="str">
        <f>IF($B66="","",SUMIFS(Dettaglio_personale!$J$13:$J$52,Dettaglio_personale!$C$13:$C$52,$B66,Dettaglio_personale!$G$13:$G$52,H$7))</f>
        <v/>
      </c>
      <c r="I66" t="str">
        <f>IF($B66="","",SUMIFS(Dettaglio_personale!$J$13:$J$52,Dettaglio_personale!$C$13:$C$52,$B66,Dettaglio_personale!$G$13:$G$52,I$7))</f>
        <v/>
      </c>
      <c r="J66" t="str">
        <f>IF($B66="","",SUMIFS(Dettaglio_personale!$J$13:$J$52,Dettaglio_personale!$C$13:$C$52,$B66,Dettaglio_personale!$G$13:$G$52,J$7))</f>
        <v/>
      </c>
      <c r="K66" t="str">
        <f>IF($B66="","",SUMIFS(Dettaglio_personale!$J$13:$J$52,Dettaglio_personale!$C$13:$C$52,$B66,Dettaglio_personale!$G$13:$G$52,K$7))</f>
        <v/>
      </c>
      <c r="L66" t="str">
        <f>IF($B66="","",SUMIFS(Dettaglio_personale!$J$13:$J$52,Dettaglio_personale!$C$13:$C$52,$B66,Dettaglio_personale!$G$13:$G$52,L$7))</f>
        <v/>
      </c>
      <c r="M66" t="str">
        <f>IF($B66="","",SUMIFS(Dettaglio_personale!$J$13:$J$52,Dettaglio_personale!$C$13:$C$52,$B66,Dettaglio_personale!$G$13:$G$52,M$7))</f>
        <v/>
      </c>
      <c r="N66" t="str">
        <f>IF($B66="","",SUMIFS(Dettaglio_personale!$J$13:$J$52,Dettaglio_personale!$C$13:$C$52,$B66,Dettaglio_personale!$G$13:$G$52,N$7))</f>
        <v/>
      </c>
      <c r="O66" t="str">
        <f>IF($B66="","",SUMIF(Dettaglio_personale!$C$13:$C$52,$B66,Dettaglio_personale!$M$13:$M$52))</f>
        <v/>
      </c>
    </row>
    <row r="67" spans="1:15" s="17" customFormat="1">
      <c r="A67" t="str">
        <f>IF($B67="","",INDEX(Tabelle_UCS!$B$19:$B$38,INT((ROW()-8)/6)+1))</f>
        <v/>
      </c>
      <c r="B67" t="str">
        <f>IFERROR(INDEX(Tabelle_UCS!$N$19:$S$38,INT((ROW()-8)/6)+1,MOD(ROW()-8,6)+1),"")</f>
        <v/>
      </c>
      <c r="C67" t="str">
        <f>IF($B67="","",IFERROR(INDEX(Dettaglio_personale!$D$13:$D$52,MATCH($B67,Dettaglio_personale!$C$13:$C$52,0)),""))</f>
        <v/>
      </c>
      <c r="D67" t="str">
        <f>IF($B67="","",SUMIF(Dettaglio_personale!$C$13:$C$52,$B67,Dettaglio_personale!$J$13:$J$52))</f>
        <v/>
      </c>
      <c r="E67" t="str">
        <f>IF($B67="","",SUMIFS(Dettaglio_personale!$J$13:$J$52,Dettaglio_personale!$C$13:$C$52,$B67,Dettaglio_personale!$G$13:$G$52,E$7))</f>
        <v/>
      </c>
      <c r="F67" t="str">
        <f>IF($B67="","",SUMIFS(Dettaglio_personale!$J$13:$J$52,Dettaglio_personale!$C$13:$C$52,$B67,Dettaglio_personale!$G$13:$G$52,F$7))</f>
        <v/>
      </c>
      <c r="G67" t="str">
        <f>IF($B67="","",SUMIFS(Dettaglio_personale!$J$13:$J$52,Dettaglio_personale!$C$13:$C$52,$B67,Dettaglio_personale!$G$13:$G$52,G$7))</f>
        <v/>
      </c>
      <c r="H67" t="str">
        <f>IF($B67="","",SUMIFS(Dettaglio_personale!$J$13:$J$52,Dettaglio_personale!$C$13:$C$52,$B67,Dettaglio_personale!$G$13:$G$52,H$7))</f>
        <v/>
      </c>
      <c r="I67" t="str">
        <f>IF($B67="","",SUMIFS(Dettaglio_personale!$J$13:$J$52,Dettaglio_personale!$C$13:$C$52,$B67,Dettaglio_personale!$G$13:$G$52,I$7))</f>
        <v/>
      </c>
      <c r="J67" t="str">
        <f>IF($B67="","",SUMIFS(Dettaglio_personale!$J$13:$J$52,Dettaglio_personale!$C$13:$C$52,$B67,Dettaglio_personale!$G$13:$G$52,J$7))</f>
        <v/>
      </c>
      <c r="K67" t="str">
        <f>IF($B67="","",SUMIFS(Dettaglio_personale!$J$13:$J$52,Dettaglio_personale!$C$13:$C$52,$B67,Dettaglio_personale!$G$13:$G$52,K$7))</f>
        <v/>
      </c>
      <c r="L67" t="str">
        <f>IF($B67="","",SUMIFS(Dettaglio_personale!$J$13:$J$52,Dettaglio_personale!$C$13:$C$52,$B67,Dettaglio_personale!$G$13:$G$52,L$7))</f>
        <v/>
      </c>
      <c r="M67" t="str">
        <f>IF($B67="","",SUMIFS(Dettaglio_personale!$J$13:$J$52,Dettaglio_personale!$C$13:$C$52,$B67,Dettaglio_personale!$G$13:$G$52,M$7))</f>
        <v/>
      </c>
      <c r="N67" t="str">
        <f>IF($B67="","",SUMIFS(Dettaglio_personale!$J$13:$J$52,Dettaglio_personale!$C$13:$C$52,$B67,Dettaglio_personale!$G$13:$G$52,N$7))</f>
        <v/>
      </c>
      <c r="O67" t="str">
        <f>IF($B67="","",SUMIF(Dettaglio_personale!$C$13:$C$52,$B67,Dettaglio_personale!$M$13:$M$52))</f>
        <v/>
      </c>
    </row>
    <row r="68" spans="1:15" s="17" customFormat="1">
      <c r="A68" t="str">
        <f>IF($B68="","",INDEX(Tabelle_UCS!$B$19:$B$38,INT((ROW()-8)/6)+1))</f>
        <v/>
      </c>
      <c r="B68" t="str">
        <f>IFERROR(INDEX(Tabelle_UCS!$N$19:$S$38,INT((ROW()-8)/6)+1,MOD(ROW()-8,6)+1),"")</f>
        <v/>
      </c>
      <c r="C68" t="str">
        <f>IF($B68="","",IFERROR(INDEX(Dettaglio_personale!$D$13:$D$52,MATCH($B68,Dettaglio_personale!$C$13:$C$52,0)),""))</f>
        <v/>
      </c>
      <c r="D68" t="str">
        <f>IF($B68="","",SUMIF(Dettaglio_personale!$C$13:$C$52,$B68,Dettaglio_personale!$J$13:$J$52))</f>
        <v/>
      </c>
      <c r="E68" t="str">
        <f>IF($B68="","",SUMIFS(Dettaglio_personale!$J$13:$J$52,Dettaglio_personale!$C$13:$C$52,$B68,Dettaglio_personale!$G$13:$G$52,E$7))</f>
        <v/>
      </c>
      <c r="F68" t="str">
        <f>IF($B68="","",SUMIFS(Dettaglio_personale!$J$13:$J$52,Dettaglio_personale!$C$13:$C$52,$B68,Dettaglio_personale!$G$13:$G$52,F$7))</f>
        <v/>
      </c>
      <c r="G68" t="str">
        <f>IF($B68="","",SUMIFS(Dettaglio_personale!$J$13:$J$52,Dettaglio_personale!$C$13:$C$52,$B68,Dettaglio_personale!$G$13:$G$52,G$7))</f>
        <v/>
      </c>
      <c r="H68" t="str">
        <f>IF($B68="","",SUMIFS(Dettaglio_personale!$J$13:$J$52,Dettaglio_personale!$C$13:$C$52,$B68,Dettaglio_personale!$G$13:$G$52,H$7))</f>
        <v/>
      </c>
      <c r="I68" t="str">
        <f>IF($B68="","",SUMIFS(Dettaglio_personale!$J$13:$J$52,Dettaglio_personale!$C$13:$C$52,$B68,Dettaglio_personale!$G$13:$G$52,I$7))</f>
        <v/>
      </c>
      <c r="J68" t="str">
        <f>IF($B68="","",SUMIFS(Dettaglio_personale!$J$13:$J$52,Dettaglio_personale!$C$13:$C$52,$B68,Dettaglio_personale!$G$13:$G$52,J$7))</f>
        <v/>
      </c>
      <c r="K68" t="str">
        <f>IF($B68="","",SUMIFS(Dettaglio_personale!$J$13:$J$52,Dettaglio_personale!$C$13:$C$52,$B68,Dettaglio_personale!$G$13:$G$52,K$7))</f>
        <v/>
      </c>
      <c r="L68" t="str">
        <f>IF($B68="","",SUMIFS(Dettaglio_personale!$J$13:$J$52,Dettaglio_personale!$C$13:$C$52,$B68,Dettaglio_personale!$G$13:$G$52,L$7))</f>
        <v/>
      </c>
      <c r="M68" t="str">
        <f>IF($B68="","",SUMIFS(Dettaglio_personale!$J$13:$J$52,Dettaglio_personale!$C$13:$C$52,$B68,Dettaglio_personale!$G$13:$G$52,M$7))</f>
        <v/>
      </c>
      <c r="N68" t="str">
        <f>IF($B68="","",SUMIFS(Dettaglio_personale!$J$13:$J$52,Dettaglio_personale!$C$13:$C$52,$B68,Dettaglio_personale!$G$13:$G$52,N$7))</f>
        <v/>
      </c>
      <c r="O68" t="str">
        <f>IF($B68="","",SUMIF(Dettaglio_personale!$C$13:$C$52,$B68,Dettaglio_personale!$M$13:$M$52))</f>
        <v/>
      </c>
    </row>
    <row r="69" spans="1:15" s="17" customFormat="1">
      <c r="A69" t="str">
        <f>IF($B69="","",INDEX(Tabelle_UCS!$B$19:$B$38,INT((ROW()-8)/6)+1))</f>
        <v/>
      </c>
      <c r="B69" t="str">
        <f>IFERROR(INDEX(Tabelle_UCS!$N$19:$S$38,INT((ROW()-8)/6)+1,MOD(ROW()-8,6)+1),"")</f>
        <v/>
      </c>
      <c r="C69" t="str">
        <f>IF($B69="","",IFERROR(INDEX(Dettaglio_personale!$D$13:$D$52,MATCH($B69,Dettaglio_personale!$C$13:$C$52,0)),""))</f>
        <v/>
      </c>
      <c r="D69" t="str">
        <f>IF($B69="","",SUMIF(Dettaglio_personale!$C$13:$C$52,$B69,Dettaglio_personale!$J$13:$J$52))</f>
        <v/>
      </c>
      <c r="E69" t="str">
        <f>IF($B69="","",SUMIFS(Dettaglio_personale!$J$13:$J$52,Dettaglio_personale!$C$13:$C$52,$B69,Dettaglio_personale!$G$13:$G$52,E$7))</f>
        <v/>
      </c>
      <c r="F69" t="str">
        <f>IF($B69="","",SUMIFS(Dettaglio_personale!$J$13:$J$52,Dettaglio_personale!$C$13:$C$52,$B69,Dettaglio_personale!$G$13:$G$52,F$7))</f>
        <v/>
      </c>
      <c r="G69" t="str">
        <f>IF($B69="","",SUMIFS(Dettaglio_personale!$J$13:$J$52,Dettaglio_personale!$C$13:$C$52,$B69,Dettaglio_personale!$G$13:$G$52,G$7))</f>
        <v/>
      </c>
      <c r="H69" t="str">
        <f>IF($B69="","",SUMIFS(Dettaglio_personale!$J$13:$J$52,Dettaglio_personale!$C$13:$C$52,$B69,Dettaglio_personale!$G$13:$G$52,H$7))</f>
        <v/>
      </c>
      <c r="I69" t="str">
        <f>IF($B69="","",SUMIFS(Dettaglio_personale!$J$13:$J$52,Dettaglio_personale!$C$13:$C$52,$B69,Dettaglio_personale!$G$13:$G$52,I$7))</f>
        <v/>
      </c>
      <c r="J69" t="str">
        <f>IF($B69="","",SUMIFS(Dettaglio_personale!$J$13:$J$52,Dettaglio_personale!$C$13:$C$52,$B69,Dettaglio_personale!$G$13:$G$52,J$7))</f>
        <v/>
      </c>
      <c r="K69" t="str">
        <f>IF($B69="","",SUMIFS(Dettaglio_personale!$J$13:$J$52,Dettaglio_personale!$C$13:$C$52,$B69,Dettaglio_personale!$G$13:$G$52,K$7))</f>
        <v/>
      </c>
      <c r="L69" t="str">
        <f>IF($B69="","",SUMIFS(Dettaglio_personale!$J$13:$J$52,Dettaglio_personale!$C$13:$C$52,$B69,Dettaglio_personale!$G$13:$G$52,L$7))</f>
        <v/>
      </c>
      <c r="M69" t="str">
        <f>IF($B69="","",SUMIFS(Dettaglio_personale!$J$13:$J$52,Dettaglio_personale!$C$13:$C$52,$B69,Dettaglio_personale!$G$13:$G$52,M$7))</f>
        <v/>
      </c>
      <c r="N69" t="str">
        <f>IF($B69="","",SUMIFS(Dettaglio_personale!$J$13:$J$52,Dettaglio_personale!$C$13:$C$52,$B69,Dettaglio_personale!$G$13:$G$52,N$7))</f>
        <v/>
      </c>
      <c r="O69" t="str">
        <f>IF($B69="","",SUMIF(Dettaglio_personale!$C$13:$C$52,$B69,Dettaglio_personale!$M$13:$M$52))</f>
        <v/>
      </c>
    </row>
    <row r="70" spans="1:15" s="17" customFormat="1">
      <c r="A70" t="str">
        <f>IF($B70="","",INDEX(Tabelle_UCS!$B$19:$B$38,INT((ROW()-8)/6)+1))</f>
        <v/>
      </c>
      <c r="B70" t="str">
        <f>IFERROR(INDEX(Tabelle_UCS!$N$19:$S$38,INT((ROW()-8)/6)+1,MOD(ROW()-8,6)+1),"")</f>
        <v/>
      </c>
      <c r="C70" t="str">
        <f>IF($B70="","",IFERROR(INDEX(Dettaglio_personale!$D$13:$D$52,MATCH($B70,Dettaglio_personale!$C$13:$C$52,0)),""))</f>
        <v/>
      </c>
      <c r="D70" t="str">
        <f>IF($B70="","",SUMIF(Dettaglio_personale!$C$13:$C$52,$B70,Dettaglio_personale!$J$13:$J$52))</f>
        <v/>
      </c>
      <c r="E70" t="str">
        <f>IF($B70="","",SUMIFS(Dettaglio_personale!$J$13:$J$52,Dettaglio_personale!$C$13:$C$52,$B70,Dettaglio_personale!$G$13:$G$52,E$7))</f>
        <v/>
      </c>
      <c r="F70" t="str">
        <f>IF($B70="","",SUMIFS(Dettaglio_personale!$J$13:$J$52,Dettaglio_personale!$C$13:$C$52,$B70,Dettaglio_personale!$G$13:$G$52,F$7))</f>
        <v/>
      </c>
      <c r="G70" t="str">
        <f>IF($B70="","",SUMIFS(Dettaglio_personale!$J$13:$J$52,Dettaglio_personale!$C$13:$C$52,$B70,Dettaglio_personale!$G$13:$G$52,G$7))</f>
        <v/>
      </c>
      <c r="H70" t="str">
        <f>IF($B70="","",SUMIFS(Dettaglio_personale!$J$13:$J$52,Dettaglio_personale!$C$13:$C$52,$B70,Dettaglio_personale!$G$13:$G$52,H$7))</f>
        <v/>
      </c>
      <c r="I70" t="str">
        <f>IF($B70="","",SUMIFS(Dettaglio_personale!$J$13:$J$52,Dettaglio_personale!$C$13:$C$52,$B70,Dettaglio_personale!$G$13:$G$52,I$7))</f>
        <v/>
      </c>
      <c r="J70" t="str">
        <f>IF($B70="","",SUMIFS(Dettaglio_personale!$J$13:$J$52,Dettaglio_personale!$C$13:$C$52,$B70,Dettaglio_personale!$G$13:$G$52,J$7))</f>
        <v/>
      </c>
      <c r="K70" t="str">
        <f>IF($B70="","",SUMIFS(Dettaglio_personale!$J$13:$J$52,Dettaglio_personale!$C$13:$C$52,$B70,Dettaglio_personale!$G$13:$G$52,K$7))</f>
        <v/>
      </c>
      <c r="L70" t="str">
        <f>IF($B70="","",SUMIFS(Dettaglio_personale!$J$13:$J$52,Dettaglio_personale!$C$13:$C$52,$B70,Dettaglio_personale!$G$13:$G$52,L$7))</f>
        <v/>
      </c>
      <c r="M70" t="str">
        <f>IF($B70="","",SUMIFS(Dettaglio_personale!$J$13:$J$52,Dettaglio_personale!$C$13:$C$52,$B70,Dettaglio_personale!$G$13:$G$52,M$7))</f>
        <v/>
      </c>
      <c r="N70" t="str">
        <f>IF($B70="","",SUMIFS(Dettaglio_personale!$J$13:$J$52,Dettaglio_personale!$C$13:$C$52,$B70,Dettaglio_personale!$G$13:$G$52,N$7))</f>
        <v/>
      </c>
      <c r="O70" t="str">
        <f>IF($B70="","",SUMIF(Dettaglio_personale!$C$13:$C$52,$B70,Dettaglio_personale!$M$13:$M$52))</f>
        <v/>
      </c>
    </row>
    <row r="71" spans="1:15" s="17" customFormat="1">
      <c r="A71" t="str">
        <f>IF($B71="","",INDEX(Tabelle_UCS!$B$19:$B$38,INT((ROW()-8)/6)+1))</f>
        <v/>
      </c>
      <c r="B71" t="str">
        <f>IFERROR(INDEX(Tabelle_UCS!$N$19:$S$38,INT((ROW()-8)/6)+1,MOD(ROW()-8,6)+1),"")</f>
        <v/>
      </c>
      <c r="C71" t="str">
        <f>IF($B71="","",IFERROR(INDEX(Dettaglio_personale!$D$13:$D$52,MATCH($B71,Dettaglio_personale!$C$13:$C$52,0)),""))</f>
        <v/>
      </c>
      <c r="D71" t="str">
        <f>IF($B71="","",SUMIF(Dettaglio_personale!$C$13:$C$52,$B71,Dettaglio_personale!$J$13:$J$52))</f>
        <v/>
      </c>
      <c r="E71" t="str">
        <f>IF($B71="","",SUMIFS(Dettaglio_personale!$J$13:$J$52,Dettaglio_personale!$C$13:$C$52,$B71,Dettaglio_personale!$G$13:$G$52,E$7))</f>
        <v/>
      </c>
      <c r="F71" t="str">
        <f>IF($B71="","",SUMIFS(Dettaglio_personale!$J$13:$J$52,Dettaglio_personale!$C$13:$C$52,$B71,Dettaglio_personale!$G$13:$G$52,F$7))</f>
        <v/>
      </c>
      <c r="G71" t="str">
        <f>IF($B71="","",SUMIFS(Dettaglio_personale!$J$13:$J$52,Dettaglio_personale!$C$13:$C$52,$B71,Dettaglio_personale!$G$13:$G$52,G$7))</f>
        <v/>
      </c>
      <c r="H71" t="str">
        <f>IF($B71="","",SUMIFS(Dettaglio_personale!$J$13:$J$52,Dettaglio_personale!$C$13:$C$52,$B71,Dettaglio_personale!$G$13:$G$52,H$7))</f>
        <v/>
      </c>
      <c r="I71" t="str">
        <f>IF($B71="","",SUMIFS(Dettaglio_personale!$J$13:$J$52,Dettaglio_personale!$C$13:$C$52,$B71,Dettaglio_personale!$G$13:$G$52,I$7))</f>
        <v/>
      </c>
      <c r="J71" t="str">
        <f>IF($B71="","",SUMIFS(Dettaglio_personale!$J$13:$J$52,Dettaglio_personale!$C$13:$C$52,$B71,Dettaglio_personale!$G$13:$G$52,J$7))</f>
        <v/>
      </c>
      <c r="K71" t="str">
        <f>IF($B71="","",SUMIFS(Dettaglio_personale!$J$13:$J$52,Dettaglio_personale!$C$13:$C$52,$B71,Dettaglio_personale!$G$13:$G$52,K$7))</f>
        <v/>
      </c>
      <c r="L71" t="str">
        <f>IF($B71="","",SUMIFS(Dettaglio_personale!$J$13:$J$52,Dettaglio_personale!$C$13:$C$52,$B71,Dettaglio_personale!$G$13:$G$52,L$7))</f>
        <v/>
      </c>
      <c r="M71" t="str">
        <f>IF($B71="","",SUMIFS(Dettaglio_personale!$J$13:$J$52,Dettaglio_personale!$C$13:$C$52,$B71,Dettaglio_personale!$G$13:$G$52,M$7))</f>
        <v/>
      </c>
      <c r="N71" t="str">
        <f>IF($B71="","",SUMIFS(Dettaglio_personale!$J$13:$J$52,Dettaglio_personale!$C$13:$C$52,$B71,Dettaglio_personale!$G$13:$G$52,N$7))</f>
        <v/>
      </c>
      <c r="O71" t="str">
        <f>IF($B71="","",SUMIF(Dettaglio_personale!$C$13:$C$52,$B71,Dettaglio_personale!$M$13:$M$52))</f>
        <v/>
      </c>
    </row>
    <row r="72" spans="1:15" s="17" customFormat="1">
      <c r="A72" t="str">
        <f>IF($B72="","",INDEX(Tabelle_UCS!$B$19:$B$38,INT((ROW()-8)/6)+1))</f>
        <v/>
      </c>
      <c r="B72" t="str">
        <f>IFERROR(INDEX(Tabelle_UCS!$N$19:$S$38,INT((ROW()-8)/6)+1,MOD(ROW()-8,6)+1),"")</f>
        <v/>
      </c>
      <c r="C72" t="str">
        <f>IF($B72="","",IFERROR(INDEX(Dettaglio_personale!$D$13:$D$52,MATCH($B72,Dettaglio_personale!$C$13:$C$52,0)),""))</f>
        <v/>
      </c>
      <c r="D72" t="str">
        <f>IF($B72="","",SUMIF(Dettaglio_personale!$C$13:$C$52,$B72,Dettaglio_personale!$J$13:$J$52))</f>
        <v/>
      </c>
      <c r="E72" t="str">
        <f>IF($B72="","",SUMIFS(Dettaglio_personale!$J$13:$J$52,Dettaglio_personale!$C$13:$C$52,$B72,Dettaglio_personale!$G$13:$G$52,E$7))</f>
        <v/>
      </c>
      <c r="F72" t="str">
        <f>IF($B72="","",SUMIFS(Dettaglio_personale!$J$13:$J$52,Dettaglio_personale!$C$13:$C$52,$B72,Dettaglio_personale!$G$13:$G$52,F$7))</f>
        <v/>
      </c>
      <c r="G72" t="str">
        <f>IF($B72="","",SUMIFS(Dettaglio_personale!$J$13:$J$52,Dettaglio_personale!$C$13:$C$52,$B72,Dettaglio_personale!$G$13:$G$52,G$7))</f>
        <v/>
      </c>
      <c r="H72" t="str">
        <f>IF($B72="","",SUMIFS(Dettaglio_personale!$J$13:$J$52,Dettaglio_personale!$C$13:$C$52,$B72,Dettaglio_personale!$G$13:$G$52,H$7))</f>
        <v/>
      </c>
      <c r="I72" t="str">
        <f>IF($B72="","",SUMIFS(Dettaglio_personale!$J$13:$J$52,Dettaglio_personale!$C$13:$C$52,$B72,Dettaglio_personale!$G$13:$G$52,I$7))</f>
        <v/>
      </c>
      <c r="J72" t="str">
        <f>IF($B72="","",SUMIFS(Dettaglio_personale!$J$13:$J$52,Dettaglio_personale!$C$13:$C$52,$B72,Dettaglio_personale!$G$13:$G$52,J$7))</f>
        <v/>
      </c>
      <c r="K72" t="str">
        <f>IF($B72="","",SUMIFS(Dettaglio_personale!$J$13:$J$52,Dettaglio_personale!$C$13:$C$52,$B72,Dettaglio_personale!$G$13:$G$52,K$7))</f>
        <v/>
      </c>
      <c r="L72" t="str">
        <f>IF($B72="","",SUMIFS(Dettaglio_personale!$J$13:$J$52,Dettaglio_personale!$C$13:$C$52,$B72,Dettaglio_personale!$G$13:$G$52,L$7))</f>
        <v/>
      </c>
      <c r="M72" t="str">
        <f>IF($B72="","",SUMIFS(Dettaglio_personale!$J$13:$J$52,Dettaglio_personale!$C$13:$C$52,$B72,Dettaglio_personale!$G$13:$G$52,M$7))</f>
        <v/>
      </c>
      <c r="N72" t="str">
        <f>IF($B72="","",SUMIFS(Dettaglio_personale!$J$13:$J$52,Dettaglio_personale!$C$13:$C$52,$B72,Dettaglio_personale!$G$13:$G$52,N$7))</f>
        <v/>
      </c>
      <c r="O72" t="str">
        <f>IF($B72="","",SUMIF(Dettaglio_personale!$C$13:$C$52,$B72,Dettaglio_personale!$M$13:$M$52))</f>
        <v/>
      </c>
    </row>
    <row r="73" spans="1:15" s="17" customFormat="1">
      <c r="A73" t="str">
        <f>IF($B73="","",INDEX(Tabelle_UCS!$B$19:$B$38,INT((ROW()-8)/6)+1))</f>
        <v/>
      </c>
      <c r="B73" t="str">
        <f>IFERROR(INDEX(Tabelle_UCS!$N$19:$S$38,INT((ROW()-8)/6)+1,MOD(ROW()-8,6)+1),"")</f>
        <v/>
      </c>
      <c r="C73" t="str">
        <f>IF($B73="","",IFERROR(INDEX(Dettaglio_personale!$D$13:$D$52,MATCH($B73,Dettaglio_personale!$C$13:$C$52,0)),""))</f>
        <v/>
      </c>
      <c r="D73" t="str">
        <f>IF($B73="","",SUMIF(Dettaglio_personale!$C$13:$C$52,$B73,Dettaglio_personale!$J$13:$J$52))</f>
        <v/>
      </c>
      <c r="E73" t="str">
        <f>IF($B73="","",SUMIFS(Dettaglio_personale!$J$13:$J$52,Dettaglio_personale!$C$13:$C$52,$B73,Dettaglio_personale!$G$13:$G$52,E$7))</f>
        <v/>
      </c>
      <c r="F73" t="str">
        <f>IF($B73="","",SUMIFS(Dettaglio_personale!$J$13:$J$52,Dettaglio_personale!$C$13:$C$52,$B73,Dettaglio_personale!$G$13:$G$52,F$7))</f>
        <v/>
      </c>
      <c r="G73" t="str">
        <f>IF($B73="","",SUMIFS(Dettaglio_personale!$J$13:$J$52,Dettaglio_personale!$C$13:$C$52,$B73,Dettaglio_personale!$G$13:$G$52,G$7))</f>
        <v/>
      </c>
      <c r="H73" t="str">
        <f>IF($B73="","",SUMIFS(Dettaglio_personale!$J$13:$J$52,Dettaglio_personale!$C$13:$C$52,$B73,Dettaglio_personale!$G$13:$G$52,H$7))</f>
        <v/>
      </c>
      <c r="I73" t="str">
        <f>IF($B73="","",SUMIFS(Dettaglio_personale!$J$13:$J$52,Dettaglio_personale!$C$13:$C$52,$B73,Dettaglio_personale!$G$13:$G$52,I$7))</f>
        <v/>
      </c>
      <c r="J73" t="str">
        <f>IF($B73="","",SUMIFS(Dettaglio_personale!$J$13:$J$52,Dettaglio_personale!$C$13:$C$52,$B73,Dettaglio_personale!$G$13:$G$52,J$7))</f>
        <v/>
      </c>
      <c r="K73" t="str">
        <f>IF($B73="","",SUMIFS(Dettaglio_personale!$J$13:$J$52,Dettaglio_personale!$C$13:$C$52,$B73,Dettaglio_personale!$G$13:$G$52,K$7))</f>
        <v/>
      </c>
      <c r="L73" t="str">
        <f>IF($B73="","",SUMIFS(Dettaglio_personale!$J$13:$J$52,Dettaglio_personale!$C$13:$C$52,$B73,Dettaglio_personale!$G$13:$G$52,L$7))</f>
        <v/>
      </c>
      <c r="M73" t="str">
        <f>IF($B73="","",SUMIFS(Dettaglio_personale!$J$13:$J$52,Dettaglio_personale!$C$13:$C$52,$B73,Dettaglio_personale!$G$13:$G$52,M$7))</f>
        <v/>
      </c>
      <c r="N73" t="str">
        <f>IF($B73="","",SUMIFS(Dettaglio_personale!$J$13:$J$52,Dettaglio_personale!$C$13:$C$52,$B73,Dettaglio_personale!$G$13:$G$52,N$7))</f>
        <v/>
      </c>
      <c r="O73" t="str">
        <f>IF($B73="","",SUMIF(Dettaglio_personale!$C$13:$C$52,$B73,Dettaglio_personale!$M$13:$M$52))</f>
        <v/>
      </c>
    </row>
    <row r="74" spans="1:15" s="17" customFormat="1">
      <c r="A74" t="str">
        <f>IF($B74="","",INDEX(Tabelle_UCS!$B$19:$B$38,INT((ROW()-8)/6)+1))</f>
        <v/>
      </c>
      <c r="B74" t="str">
        <f>IFERROR(INDEX(Tabelle_UCS!$N$19:$S$38,INT((ROW()-8)/6)+1,MOD(ROW()-8,6)+1),"")</f>
        <v/>
      </c>
      <c r="C74" t="str">
        <f>IF($B74="","",IFERROR(INDEX(Dettaglio_personale!$D$13:$D$52,MATCH($B74,Dettaglio_personale!$C$13:$C$52,0)),""))</f>
        <v/>
      </c>
      <c r="D74" t="str">
        <f>IF($B74="","",SUMIF(Dettaglio_personale!$C$13:$C$52,$B74,Dettaglio_personale!$J$13:$J$52))</f>
        <v/>
      </c>
      <c r="E74" t="str">
        <f>IF($B74="","",SUMIFS(Dettaglio_personale!$J$13:$J$52,Dettaglio_personale!$C$13:$C$52,$B74,Dettaglio_personale!$G$13:$G$52,E$7))</f>
        <v/>
      </c>
      <c r="F74" t="str">
        <f>IF($B74="","",SUMIFS(Dettaglio_personale!$J$13:$J$52,Dettaglio_personale!$C$13:$C$52,$B74,Dettaglio_personale!$G$13:$G$52,F$7))</f>
        <v/>
      </c>
      <c r="G74" t="str">
        <f>IF($B74="","",SUMIFS(Dettaglio_personale!$J$13:$J$52,Dettaglio_personale!$C$13:$C$52,$B74,Dettaglio_personale!$G$13:$G$52,G$7))</f>
        <v/>
      </c>
      <c r="H74" t="str">
        <f>IF($B74="","",SUMIFS(Dettaglio_personale!$J$13:$J$52,Dettaglio_personale!$C$13:$C$52,$B74,Dettaglio_personale!$G$13:$G$52,H$7))</f>
        <v/>
      </c>
      <c r="I74" t="str">
        <f>IF($B74="","",SUMIFS(Dettaglio_personale!$J$13:$J$52,Dettaglio_personale!$C$13:$C$52,$B74,Dettaglio_personale!$G$13:$G$52,I$7))</f>
        <v/>
      </c>
      <c r="J74" t="str">
        <f>IF($B74="","",SUMIFS(Dettaglio_personale!$J$13:$J$52,Dettaglio_personale!$C$13:$C$52,$B74,Dettaglio_personale!$G$13:$G$52,J$7))</f>
        <v/>
      </c>
      <c r="K74" t="str">
        <f>IF($B74="","",SUMIFS(Dettaglio_personale!$J$13:$J$52,Dettaglio_personale!$C$13:$C$52,$B74,Dettaglio_personale!$G$13:$G$52,K$7))</f>
        <v/>
      </c>
      <c r="L74" t="str">
        <f>IF($B74="","",SUMIFS(Dettaglio_personale!$J$13:$J$52,Dettaglio_personale!$C$13:$C$52,$B74,Dettaglio_personale!$G$13:$G$52,L$7))</f>
        <v/>
      </c>
      <c r="M74" t="str">
        <f>IF($B74="","",SUMIFS(Dettaglio_personale!$J$13:$J$52,Dettaglio_personale!$C$13:$C$52,$B74,Dettaglio_personale!$G$13:$G$52,M$7))</f>
        <v/>
      </c>
      <c r="N74" t="str">
        <f>IF($B74="","",SUMIFS(Dettaglio_personale!$J$13:$J$52,Dettaglio_personale!$C$13:$C$52,$B74,Dettaglio_personale!$G$13:$G$52,N$7))</f>
        <v/>
      </c>
      <c r="O74" t="str">
        <f>IF($B74="","",SUMIF(Dettaglio_personale!$C$13:$C$52,$B74,Dettaglio_personale!$M$13:$M$52))</f>
        <v/>
      </c>
    </row>
    <row r="75" spans="1:15" s="17" customFormat="1">
      <c r="A75" t="str">
        <f>IF($B75="","",INDEX(Tabelle_UCS!$B$19:$B$38,INT((ROW()-8)/6)+1))</f>
        <v/>
      </c>
      <c r="B75" t="str">
        <f>IFERROR(INDEX(Tabelle_UCS!$N$19:$S$38,INT((ROW()-8)/6)+1,MOD(ROW()-8,6)+1),"")</f>
        <v/>
      </c>
      <c r="C75" t="str">
        <f>IF($B75="","",IFERROR(INDEX(Dettaglio_personale!$D$13:$D$52,MATCH($B75,Dettaglio_personale!$C$13:$C$52,0)),""))</f>
        <v/>
      </c>
      <c r="D75" t="str">
        <f>IF($B75="","",SUMIF(Dettaglio_personale!$C$13:$C$52,$B75,Dettaglio_personale!$J$13:$J$52))</f>
        <v/>
      </c>
      <c r="E75" t="str">
        <f>IF($B75="","",SUMIFS(Dettaglio_personale!$J$13:$J$52,Dettaglio_personale!$C$13:$C$52,$B75,Dettaglio_personale!$G$13:$G$52,E$7))</f>
        <v/>
      </c>
      <c r="F75" t="str">
        <f>IF($B75="","",SUMIFS(Dettaglio_personale!$J$13:$J$52,Dettaglio_personale!$C$13:$C$52,$B75,Dettaglio_personale!$G$13:$G$52,F$7))</f>
        <v/>
      </c>
      <c r="G75" t="str">
        <f>IF($B75="","",SUMIFS(Dettaglio_personale!$J$13:$J$52,Dettaglio_personale!$C$13:$C$52,$B75,Dettaglio_personale!$G$13:$G$52,G$7))</f>
        <v/>
      </c>
      <c r="H75" t="str">
        <f>IF($B75="","",SUMIFS(Dettaglio_personale!$J$13:$J$52,Dettaglio_personale!$C$13:$C$52,$B75,Dettaglio_personale!$G$13:$G$52,H$7))</f>
        <v/>
      </c>
      <c r="I75" t="str">
        <f>IF($B75="","",SUMIFS(Dettaglio_personale!$J$13:$J$52,Dettaglio_personale!$C$13:$C$52,$B75,Dettaglio_personale!$G$13:$G$52,I$7))</f>
        <v/>
      </c>
      <c r="J75" t="str">
        <f>IF($B75="","",SUMIFS(Dettaglio_personale!$J$13:$J$52,Dettaglio_personale!$C$13:$C$52,$B75,Dettaglio_personale!$G$13:$G$52,J$7))</f>
        <v/>
      </c>
      <c r="K75" t="str">
        <f>IF($B75="","",SUMIFS(Dettaglio_personale!$J$13:$J$52,Dettaglio_personale!$C$13:$C$52,$B75,Dettaglio_personale!$G$13:$G$52,K$7))</f>
        <v/>
      </c>
      <c r="L75" t="str">
        <f>IF($B75="","",SUMIFS(Dettaglio_personale!$J$13:$J$52,Dettaglio_personale!$C$13:$C$52,$B75,Dettaglio_personale!$G$13:$G$52,L$7))</f>
        <v/>
      </c>
      <c r="M75" t="str">
        <f>IF($B75="","",SUMIFS(Dettaglio_personale!$J$13:$J$52,Dettaglio_personale!$C$13:$C$52,$B75,Dettaglio_personale!$G$13:$G$52,M$7))</f>
        <v/>
      </c>
      <c r="N75" t="str">
        <f>IF($B75="","",SUMIFS(Dettaglio_personale!$J$13:$J$52,Dettaglio_personale!$C$13:$C$52,$B75,Dettaglio_personale!$G$13:$G$52,N$7))</f>
        <v/>
      </c>
      <c r="O75" t="str">
        <f>IF($B75="","",SUMIF(Dettaglio_personale!$C$13:$C$52,$B75,Dettaglio_personale!$M$13:$M$52))</f>
        <v/>
      </c>
    </row>
    <row r="76" spans="1:15" s="17" customFormat="1">
      <c r="A76" t="str">
        <f>IF($B76="","",INDEX(Tabelle_UCS!$B$19:$B$38,INT((ROW()-8)/6)+1))</f>
        <v/>
      </c>
      <c r="B76" t="str">
        <f>IFERROR(INDEX(Tabelle_UCS!$N$19:$S$38,INT((ROW()-8)/6)+1,MOD(ROW()-8,6)+1),"")</f>
        <v/>
      </c>
      <c r="C76" t="str">
        <f>IF($B76="","",IFERROR(INDEX(Dettaglio_personale!$D$13:$D$52,MATCH($B76,Dettaglio_personale!$C$13:$C$52,0)),""))</f>
        <v/>
      </c>
      <c r="D76" t="str">
        <f>IF($B76="","",SUMIF(Dettaglio_personale!$C$13:$C$52,$B76,Dettaglio_personale!$J$13:$J$52))</f>
        <v/>
      </c>
      <c r="E76" t="str">
        <f>IF($B76="","",SUMIFS(Dettaglio_personale!$J$13:$J$52,Dettaglio_personale!$C$13:$C$52,$B76,Dettaglio_personale!$G$13:$G$52,E$7))</f>
        <v/>
      </c>
      <c r="F76" t="str">
        <f>IF($B76="","",SUMIFS(Dettaglio_personale!$J$13:$J$52,Dettaglio_personale!$C$13:$C$52,$B76,Dettaglio_personale!$G$13:$G$52,F$7))</f>
        <v/>
      </c>
      <c r="G76" t="str">
        <f>IF($B76="","",SUMIFS(Dettaglio_personale!$J$13:$J$52,Dettaglio_personale!$C$13:$C$52,$B76,Dettaglio_personale!$G$13:$G$52,G$7))</f>
        <v/>
      </c>
      <c r="H76" t="str">
        <f>IF($B76="","",SUMIFS(Dettaglio_personale!$J$13:$J$52,Dettaglio_personale!$C$13:$C$52,$B76,Dettaglio_personale!$G$13:$G$52,H$7))</f>
        <v/>
      </c>
      <c r="I76" t="str">
        <f>IF($B76="","",SUMIFS(Dettaglio_personale!$J$13:$J$52,Dettaglio_personale!$C$13:$C$52,$B76,Dettaglio_personale!$G$13:$G$52,I$7))</f>
        <v/>
      </c>
      <c r="J76" t="str">
        <f>IF($B76="","",SUMIFS(Dettaglio_personale!$J$13:$J$52,Dettaglio_personale!$C$13:$C$52,$B76,Dettaglio_personale!$G$13:$G$52,J$7))</f>
        <v/>
      </c>
      <c r="K76" t="str">
        <f>IF($B76="","",SUMIFS(Dettaglio_personale!$J$13:$J$52,Dettaglio_personale!$C$13:$C$52,$B76,Dettaglio_personale!$G$13:$G$52,K$7))</f>
        <v/>
      </c>
      <c r="L76" t="str">
        <f>IF($B76="","",SUMIFS(Dettaglio_personale!$J$13:$J$52,Dettaglio_personale!$C$13:$C$52,$B76,Dettaglio_personale!$G$13:$G$52,L$7))</f>
        <v/>
      </c>
      <c r="M76" t="str">
        <f>IF($B76="","",SUMIFS(Dettaglio_personale!$J$13:$J$52,Dettaglio_personale!$C$13:$C$52,$B76,Dettaglio_personale!$G$13:$G$52,M$7))</f>
        <v/>
      </c>
      <c r="N76" t="str">
        <f>IF($B76="","",SUMIFS(Dettaglio_personale!$J$13:$J$52,Dettaglio_personale!$C$13:$C$52,$B76,Dettaglio_personale!$G$13:$G$52,N$7))</f>
        <v/>
      </c>
      <c r="O76" t="str">
        <f>IF($B76="","",SUMIF(Dettaglio_personale!$C$13:$C$52,$B76,Dettaglio_personale!$M$13:$M$52))</f>
        <v/>
      </c>
    </row>
    <row r="77" spans="1:15" s="17" customFormat="1">
      <c r="A77" t="str">
        <f>IF($B77="","",INDEX(Tabelle_UCS!$B$19:$B$38,INT((ROW()-8)/6)+1))</f>
        <v/>
      </c>
      <c r="B77" t="str">
        <f>IFERROR(INDEX(Tabelle_UCS!$N$19:$S$38,INT((ROW()-8)/6)+1,MOD(ROW()-8,6)+1),"")</f>
        <v/>
      </c>
      <c r="C77" t="str">
        <f>IF($B77="","",IFERROR(INDEX(Dettaglio_personale!$D$13:$D$52,MATCH($B77,Dettaglio_personale!$C$13:$C$52,0)),""))</f>
        <v/>
      </c>
      <c r="D77" t="str">
        <f>IF($B77="","",SUMIF(Dettaglio_personale!$C$13:$C$52,$B77,Dettaglio_personale!$J$13:$J$52))</f>
        <v/>
      </c>
      <c r="E77" t="str">
        <f>IF($B77="","",SUMIFS(Dettaglio_personale!$J$13:$J$52,Dettaglio_personale!$C$13:$C$52,$B77,Dettaglio_personale!$G$13:$G$52,E$7))</f>
        <v/>
      </c>
      <c r="F77" t="str">
        <f>IF($B77="","",SUMIFS(Dettaglio_personale!$J$13:$J$52,Dettaglio_personale!$C$13:$C$52,$B77,Dettaglio_personale!$G$13:$G$52,F$7))</f>
        <v/>
      </c>
      <c r="G77" t="str">
        <f>IF($B77="","",SUMIFS(Dettaglio_personale!$J$13:$J$52,Dettaglio_personale!$C$13:$C$52,$B77,Dettaglio_personale!$G$13:$G$52,G$7))</f>
        <v/>
      </c>
      <c r="H77" t="str">
        <f>IF($B77="","",SUMIFS(Dettaglio_personale!$J$13:$J$52,Dettaglio_personale!$C$13:$C$52,$B77,Dettaglio_personale!$G$13:$G$52,H$7))</f>
        <v/>
      </c>
      <c r="I77" t="str">
        <f>IF($B77="","",SUMIFS(Dettaglio_personale!$J$13:$J$52,Dettaglio_personale!$C$13:$C$52,$B77,Dettaglio_personale!$G$13:$G$52,I$7))</f>
        <v/>
      </c>
      <c r="J77" t="str">
        <f>IF($B77="","",SUMIFS(Dettaglio_personale!$J$13:$J$52,Dettaglio_personale!$C$13:$C$52,$B77,Dettaglio_personale!$G$13:$G$52,J$7))</f>
        <v/>
      </c>
      <c r="K77" t="str">
        <f>IF($B77="","",SUMIFS(Dettaglio_personale!$J$13:$J$52,Dettaglio_personale!$C$13:$C$52,$B77,Dettaglio_personale!$G$13:$G$52,K$7))</f>
        <v/>
      </c>
      <c r="L77" t="str">
        <f>IF($B77="","",SUMIFS(Dettaglio_personale!$J$13:$J$52,Dettaglio_personale!$C$13:$C$52,$B77,Dettaglio_personale!$G$13:$G$52,L$7))</f>
        <v/>
      </c>
      <c r="M77" t="str">
        <f>IF($B77="","",SUMIFS(Dettaglio_personale!$J$13:$J$52,Dettaglio_personale!$C$13:$C$52,$B77,Dettaglio_personale!$G$13:$G$52,M$7))</f>
        <v/>
      </c>
      <c r="N77" t="str">
        <f>IF($B77="","",SUMIFS(Dettaglio_personale!$J$13:$J$52,Dettaglio_personale!$C$13:$C$52,$B77,Dettaglio_personale!$G$13:$G$52,N$7))</f>
        <v/>
      </c>
      <c r="O77" t="str">
        <f>IF($B77="","",SUMIF(Dettaglio_personale!$C$13:$C$52,$B77,Dettaglio_personale!$M$13:$M$52))</f>
        <v/>
      </c>
    </row>
    <row r="78" spans="1:15" s="17" customFormat="1">
      <c r="A78" t="str">
        <f>IF($B78="","",INDEX(Tabelle_UCS!$B$19:$B$38,INT((ROW()-8)/6)+1))</f>
        <v/>
      </c>
      <c r="B78" t="str">
        <f>IFERROR(INDEX(Tabelle_UCS!$N$19:$S$38,INT((ROW()-8)/6)+1,MOD(ROW()-8,6)+1),"")</f>
        <v/>
      </c>
      <c r="C78" t="str">
        <f>IF($B78="","",IFERROR(INDEX(Dettaglio_personale!$D$13:$D$52,MATCH($B78,Dettaglio_personale!$C$13:$C$52,0)),""))</f>
        <v/>
      </c>
      <c r="D78" t="str">
        <f>IF($B78="","",SUMIF(Dettaglio_personale!$C$13:$C$52,$B78,Dettaglio_personale!$J$13:$J$52))</f>
        <v/>
      </c>
      <c r="E78" t="str">
        <f>IF($B78="","",SUMIFS(Dettaglio_personale!$J$13:$J$52,Dettaglio_personale!$C$13:$C$52,$B78,Dettaglio_personale!$G$13:$G$52,E$7))</f>
        <v/>
      </c>
      <c r="F78" t="str">
        <f>IF($B78="","",SUMIFS(Dettaglio_personale!$J$13:$J$52,Dettaglio_personale!$C$13:$C$52,$B78,Dettaglio_personale!$G$13:$G$52,F$7))</f>
        <v/>
      </c>
      <c r="G78" t="str">
        <f>IF($B78="","",SUMIFS(Dettaglio_personale!$J$13:$J$52,Dettaglio_personale!$C$13:$C$52,$B78,Dettaglio_personale!$G$13:$G$52,G$7))</f>
        <v/>
      </c>
      <c r="H78" t="str">
        <f>IF($B78="","",SUMIFS(Dettaglio_personale!$J$13:$J$52,Dettaglio_personale!$C$13:$C$52,$B78,Dettaglio_personale!$G$13:$G$52,H$7))</f>
        <v/>
      </c>
      <c r="I78" t="str">
        <f>IF($B78="","",SUMIFS(Dettaglio_personale!$J$13:$J$52,Dettaglio_personale!$C$13:$C$52,$B78,Dettaglio_personale!$G$13:$G$52,I$7))</f>
        <v/>
      </c>
      <c r="J78" t="str">
        <f>IF($B78="","",SUMIFS(Dettaglio_personale!$J$13:$J$52,Dettaglio_personale!$C$13:$C$52,$B78,Dettaglio_personale!$G$13:$G$52,J$7))</f>
        <v/>
      </c>
      <c r="K78" t="str">
        <f>IF($B78="","",SUMIFS(Dettaglio_personale!$J$13:$J$52,Dettaglio_personale!$C$13:$C$52,$B78,Dettaglio_personale!$G$13:$G$52,K$7))</f>
        <v/>
      </c>
      <c r="L78" t="str">
        <f>IF($B78="","",SUMIFS(Dettaglio_personale!$J$13:$J$52,Dettaglio_personale!$C$13:$C$52,$B78,Dettaglio_personale!$G$13:$G$52,L$7))</f>
        <v/>
      </c>
      <c r="M78" t="str">
        <f>IF($B78="","",SUMIFS(Dettaglio_personale!$J$13:$J$52,Dettaglio_personale!$C$13:$C$52,$B78,Dettaglio_personale!$G$13:$G$52,M$7))</f>
        <v/>
      </c>
      <c r="N78" t="str">
        <f>IF($B78="","",SUMIFS(Dettaglio_personale!$J$13:$J$52,Dettaglio_personale!$C$13:$C$52,$B78,Dettaglio_personale!$G$13:$G$52,N$7))</f>
        <v/>
      </c>
      <c r="O78" t="str">
        <f>IF($B78="","",SUMIF(Dettaglio_personale!$C$13:$C$52,$B78,Dettaglio_personale!$M$13:$M$52))</f>
        <v/>
      </c>
    </row>
    <row r="79" spans="1:15" s="17" customFormat="1">
      <c r="A79" t="str">
        <f>IF($B79="","",INDEX(Tabelle_UCS!$B$19:$B$38,INT((ROW()-8)/6)+1))</f>
        <v/>
      </c>
      <c r="B79" t="str">
        <f>IFERROR(INDEX(Tabelle_UCS!$N$19:$S$38,INT((ROW()-8)/6)+1,MOD(ROW()-8,6)+1),"")</f>
        <v/>
      </c>
      <c r="C79" t="str">
        <f>IF($B79="","",IFERROR(INDEX(Dettaglio_personale!$D$13:$D$52,MATCH($B79,Dettaglio_personale!$C$13:$C$52,0)),""))</f>
        <v/>
      </c>
      <c r="D79" t="str">
        <f>IF($B79="","",SUMIF(Dettaglio_personale!$C$13:$C$52,$B79,Dettaglio_personale!$J$13:$J$52))</f>
        <v/>
      </c>
      <c r="E79" t="str">
        <f>IF($B79="","",SUMIFS(Dettaglio_personale!$J$13:$J$52,Dettaglio_personale!$C$13:$C$52,$B79,Dettaglio_personale!$G$13:$G$52,E$7))</f>
        <v/>
      </c>
      <c r="F79" t="str">
        <f>IF($B79="","",SUMIFS(Dettaglio_personale!$J$13:$J$52,Dettaglio_personale!$C$13:$C$52,$B79,Dettaglio_personale!$G$13:$G$52,F$7))</f>
        <v/>
      </c>
      <c r="G79" t="str">
        <f>IF($B79="","",SUMIFS(Dettaglio_personale!$J$13:$J$52,Dettaglio_personale!$C$13:$C$52,$B79,Dettaglio_personale!$G$13:$G$52,G$7))</f>
        <v/>
      </c>
      <c r="H79" t="str">
        <f>IF($B79="","",SUMIFS(Dettaglio_personale!$J$13:$J$52,Dettaglio_personale!$C$13:$C$52,$B79,Dettaglio_personale!$G$13:$G$52,H$7))</f>
        <v/>
      </c>
      <c r="I79" t="str">
        <f>IF($B79="","",SUMIFS(Dettaglio_personale!$J$13:$J$52,Dettaglio_personale!$C$13:$C$52,$B79,Dettaglio_personale!$G$13:$G$52,I$7))</f>
        <v/>
      </c>
      <c r="J79" t="str">
        <f>IF($B79="","",SUMIFS(Dettaglio_personale!$J$13:$J$52,Dettaglio_personale!$C$13:$C$52,$B79,Dettaglio_personale!$G$13:$G$52,J$7))</f>
        <v/>
      </c>
      <c r="K79" t="str">
        <f>IF($B79="","",SUMIFS(Dettaglio_personale!$J$13:$J$52,Dettaglio_personale!$C$13:$C$52,$B79,Dettaglio_personale!$G$13:$G$52,K$7))</f>
        <v/>
      </c>
      <c r="L79" t="str">
        <f>IF($B79="","",SUMIFS(Dettaglio_personale!$J$13:$J$52,Dettaglio_personale!$C$13:$C$52,$B79,Dettaglio_personale!$G$13:$G$52,L$7))</f>
        <v/>
      </c>
      <c r="M79" t="str">
        <f>IF($B79="","",SUMIFS(Dettaglio_personale!$J$13:$J$52,Dettaglio_personale!$C$13:$C$52,$B79,Dettaglio_personale!$G$13:$G$52,M$7))</f>
        <v/>
      </c>
      <c r="N79" t="str">
        <f>IF($B79="","",SUMIFS(Dettaglio_personale!$J$13:$J$52,Dettaglio_personale!$C$13:$C$52,$B79,Dettaglio_personale!$G$13:$G$52,N$7))</f>
        <v/>
      </c>
      <c r="O79" t="str">
        <f>IF($B79="","",SUMIF(Dettaglio_personale!$C$13:$C$52,$B79,Dettaglio_personale!$M$13:$M$52))</f>
        <v/>
      </c>
    </row>
    <row r="80" spans="1:15" s="17" customFormat="1">
      <c r="A80" t="str">
        <f>IF($B80="","",INDEX(Tabelle_UCS!$B$19:$B$38,INT((ROW()-8)/6)+1))</f>
        <v/>
      </c>
      <c r="B80" t="str">
        <f>IFERROR(INDEX(Tabelle_UCS!$N$19:$S$38,INT((ROW()-8)/6)+1,MOD(ROW()-8,6)+1),"")</f>
        <v/>
      </c>
      <c r="C80" t="str">
        <f>IF($B80="","",IFERROR(INDEX(Dettaglio_personale!$D$13:$D$52,MATCH($B80,Dettaglio_personale!$C$13:$C$52,0)),""))</f>
        <v/>
      </c>
      <c r="D80" t="str">
        <f>IF($B80="","",SUMIF(Dettaglio_personale!$C$13:$C$52,$B80,Dettaglio_personale!$J$13:$J$52))</f>
        <v/>
      </c>
      <c r="E80" t="str">
        <f>IF($B80="","",SUMIFS(Dettaglio_personale!$J$13:$J$52,Dettaglio_personale!$C$13:$C$52,$B80,Dettaglio_personale!$G$13:$G$52,E$7))</f>
        <v/>
      </c>
      <c r="F80" t="str">
        <f>IF($B80="","",SUMIFS(Dettaglio_personale!$J$13:$J$52,Dettaglio_personale!$C$13:$C$52,$B80,Dettaglio_personale!$G$13:$G$52,F$7))</f>
        <v/>
      </c>
      <c r="G80" t="str">
        <f>IF($B80="","",SUMIFS(Dettaglio_personale!$J$13:$J$52,Dettaglio_personale!$C$13:$C$52,$B80,Dettaglio_personale!$G$13:$G$52,G$7))</f>
        <v/>
      </c>
      <c r="H80" t="str">
        <f>IF($B80="","",SUMIFS(Dettaglio_personale!$J$13:$J$52,Dettaglio_personale!$C$13:$C$52,$B80,Dettaglio_personale!$G$13:$G$52,H$7))</f>
        <v/>
      </c>
      <c r="I80" t="str">
        <f>IF($B80="","",SUMIFS(Dettaglio_personale!$J$13:$J$52,Dettaglio_personale!$C$13:$C$52,$B80,Dettaglio_personale!$G$13:$G$52,I$7))</f>
        <v/>
      </c>
      <c r="J80" t="str">
        <f>IF($B80="","",SUMIFS(Dettaglio_personale!$J$13:$J$52,Dettaglio_personale!$C$13:$C$52,$B80,Dettaglio_personale!$G$13:$G$52,J$7))</f>
        <v/>
      </c>
      <c r="K80" t="str">
        <f>IF($B80="","",SUMIFS(Dettaglio_personale!$J$13:$J$52,Dettaglio_personale!$C$13:$C$52,$B80,Dettaglio_personale!$G$13:$G$52,K$7))</f>
        <v/>
      </c>
      <c r="L80" t="str">
        <f>IF($B80="","",SUMIFS(Dettaglio_personale!$J$13:$J$52,Dettaglio_personale!$C$13:$C$52,$B80,Dettaglio_personale!$G$13:$G$52,L$7))</f>
        <v/>
      </c>
      <c r="M80" t="str">
        <f>IF($B80="","",SUMIFS(Dettaglio_personale!$J$13:$J$52,Dettaglio_personale!$C$13:$C$52,$B80,Dettaglio_personale!$G$13:$G$52,M$7))</f>
        <v/>
      </c>
      <c r="N80" t="str">
        <f>IF($B80="","",SUMIFS(Dettaglio_personale!$J$13:$J$52,Dettaglio_personale!$C$13:$C$52,$B80,Dettaglio_personale!$G$13:$G$52,N$7))</f>
        <v/>
      </c>
      <c r="O80" t="str">
        <f>IF($B80="","",SUMIF(Dettaglio_personale!$C$13:$C$52,$B80,Dettaglio_personale!$M$13:$M$52))</f>
        <v/>
      </c>
    </row>
    <row r="81" spans="1:15" s="17" customFormat="1">
      <c r="A81" t="str">
        <f>IF($B81="","",INDEX(Tabelle_UCS!$B$19:$B$38,INT((ROW()-8)/6)+1))</f>
        <v/>
      </c>
      <c r="B81" t="str">
        <f>IFERROR(INDEX(Tabelle_UCS!$N$19:$S$38,INT((ROW()-8)/6)+1,MOD(ROW()-8,6)+1),"")</f>
        <v/>
      </c>
      <c r="C81" t="str">
        <f>IF($B81="","",IFERROR(INDEX(Dettaglio_personale!$D$13:$D$52,MATCH($B81,Dettaglio_personale!$C$13:$C$52,0)),""))</f>
        <v/>
      </c>
      <c r="D81" t="str">
        <f>IF($B81="","",SUMIF(Dettaglio_personale!$C$13:$C$52,$B81,Dettaglio_personale!$J$13:$J$52))</f>
        <v/>
      </c>
      <c r="E81" t="str">
        <f>IF($B81="","",SUMIFS(Dettaglio_personale!$J$13:$J$52,Dettaglio_personale!$C$13:$C$52,$B81,Dettaglio_personale!$G$13:$G$52,E$7))</f>
        <v/>
      </c>
      <c r="F81" t="str">
        <f>IF($B81="","",SUMIFS(Dettaglio_personale!$J$13:$J$52,Dettaglio_personale!$C$13:$C$52,$B81,Dettaglio_personale!$G$13:$G$52,F$7))</f>
        <v/>
      </c>
      <c r="G81" t="str">
        <f>IF($B81="","",SUMIFS(Dettaglio_personale!$J$13:$J$52,Dettaglio_personale!$C$13:$C$52,$B81,Dettaglio_personale!$G$13:$G$52,G$7))</f>
        <v/>
      </c>
      <c r="H81" t="str">
        <f>IF($B81="","",SUMIFS(Dettaglio_personale!$J$13:$J$52,Dettaglio_personale!$C$13:$C$52,$B81,Dettaglio_personale!$G$13:$G$52,H$7))</f>
        <v/>
      </c>
      <c r="I81" t="str">
        <f>IF($B81="","",SUMIFS(Dettaglio_personale!$J$13:$J$52,Dettaglio_personale!$C$13:$C$52,$B81,Dettaglio_personale!$G$13:$G$52,I$7))</f>
        <v/>
      </c>
      <c r="J81" t="str">
        <f>IF($B81="","",SUMIFS(Dettaglio_personale!$J$13:$J$52,Dettaglio_personale!$C$13:$C$52,$B81,Dettaglio_personale!$G$13:$G$52,J$7))</f>
        <v/>
      </c>
      <c r="K81" t="str">
        <f>IF($B81="","",SUMIFS(Dettaglio_personale!$J$13:$J$52,Dettaglio_personale!$C$13:$C$52,$B81,Dettaglio_personale!$G$13:$G$52,K$7))</f>
        <v/>
      </c>
      <c r="L81" t="str">
        <f>IF($B81="","",SUMIFS(Dettaglio_personale!$J$13:$J$52,Dettaglio_personale!$C$13:$C$52,$B81,Dettaglio_personale!$G$13:$G$52,L$7))</f>
        <v/>
      </c>
      <c r="M81" t="str">
        <f>IF($B81="","",SUMIFS(Dettaglio_personale!$J$13:$J$52,Dettaglio_personale!$C$13:$C$52,$B81,Dettaglio_personale!$G$13:$G$52,M$7))</f>
        <v/>
      </c>
      <c r="N81" t="str">
        <f>IF($B81="","",SUMIFS(Dettaglio_personale!$J$13:$J$52,Dettaglio_personale!$C$13:$C$52,$B81,Dettaglio_personale!$G$13:$G$52,N$7))</f>
        <v/>
      </c>
      <c r="O81" t="str">
        <f>IF($B81="","",SUMIF(Dettaglio_personale!$C$13:$C$52,$B81,Dettaglio_personale!$M$13:$M$52))</f>
        <v/>
      </c>
    </row>
    <row r="82" spans="1:15" s="17" customFormat="1">
      <c r="A82" t="str">
        <f>IF($B82="","",INDEX(Tabelle_UCS!$B$19:$B$38,INT((ROW()-8)/6)+1))</f>
        <v/>
      </c>
      <c r="B82" t="str">
        <f>IFERROR(INDEX(Tabelle_UCS!$N$19:$S$38,INT((ROW()-8)/6)+1,MOD(ROW()-8,6)+1),"")</f>
        <v/>
      </c>
      <c r="C82" t="str">
        <f>IF($B82="","",IFERROR(INDEX(Dettaglio_personale!$D$13:$D$52,MATCH($B82,Dettaglio_personale!$C$13:$C$52,0)),""))</f>
        <v/>
      </c>
      <c r="D82" t="str">
        <f>IF($B82="","",SUMIF(Dettaglio_personale!$C$13:$C$52,$B82,Dettaglio_personale!$J$13:$J$52))</f>
        <v/>
      </c>
      <c r="E82" t="str">
        <f>IF($B82="","",SUMIFS(Dettaglio_personale!$J$13:$J$52,Dettaglio_personale!$C$13:$C$52,$B82,Dettaglio_personale!$G$13:$G$52,E$7))</f>
        <v/>
      </c>
      <c r="F82" t="str">
        <f>IF($B82="","",SUMIFS(Dettaglio_personale!$J$13:$J$52,Dettaglio_personale!$C$13:$C$52,$B82,Dettaglio_personale!$G$13:$G$52,F$7))</f>
        <v/>
      </c>
      <c r="G82" t="str">
        <f>IF($B82="","",SUMIFS(Dettaglio_personale!$J$13:$J$52,Dettaglio_personale!$C$13:$C$52,$B82,Dettaglio_personale!$G$13:$G$52,G$7))</f>
        <v/>
      </c>
      <c r="H82" t="str">
        <f>IF($B82="","",SUMIFS(Dettaglio_personale!$J$13:$J$52,Dettaglio_personale!$C$13:$C$52,$B82,Dettaglio_personale!$G$13:$G$52,H$7))</f>
        <v/>
      </c>
      <c r="I82" t="str">
        <f>IF($B82="","",SUMIFS(Dettaglio_personale!$J$13:$J$52,Dettaglio_personale!$C$13:$C$52,$B82,Dettaglio_personale!$G$13:$G$52,I$7))</f>
        <v/>
      </c>
      <c r="J82" t="str">
        <f>IF($B82="","",SUMIFS(Dettaglio_personale!$J$13:$J$52,Dettaglio_personale!$C$13:$C$52,$B82,Dettaglio_personale!$G$13:$G$52,J$7))</f>
        <v/>
      </c>
      <c r="K82" t="str">
        <f>IF($B82="","",SUMIFS(Dettaglio_personale!$J$13:$J$52,Dettaglio_personale!$C$13:$C$52,$B82,Dettaglio_personale!$G$13:$G$52,K$7))</f>
        <v/>
      </c>
      <c r="L82" t="str">
        <f>IF($B82="","",SUMIFS(Dettaglio_personale!$J$13:$J$52,Dettaglio_personale!$C$13:$C$52,$B82,Dettaglio_personale!$G$13:$G$52,L$7))</f>
        <v/>
      </c>
      <c r="M82" t="str">
        <f>IF($B82="","",SUMIFS(Dettaglio_personale!$J$13:$J$52,Dettaglio_personale!$C$13:$C$52,$B82,Dettaglio_personale!$G$13:$G$52,M$7))</f>
        <v/>
      </c>
      <c r="N82" t="str">
        <f>IF($B82="","",SUMIFS(Dettaglio_personale!$J$13:$J$52,Dettaglio_personale!$C$13:$C$52,$B82,Dettaglio_personale!$G$13:$G$52,N$7))</f>
        <v/>
      </c>
      <c r="O82" t="str">
        <f>IF($B82="","",SUMIF(Dettaglio_personale!$C$13:$C$52,$B82,Dettaglio_personale!$M$13:$M$52))</f>
        <v/>
      </c>
    </row>
    <row r="83" spans="1:15" s="17" customFormat="1">
      <c r="A83" t="str">
        <f>IF($B83="","",INDEX(Tabelle_UCS!$B$19:$B$38,INT((ROW()-8)/6)+1))</f>
        <v/>
      </c>
      <c r="B83" t="str">
        <f>IFERROR(INDEX(Tabelle_UCS!$N$19:$S$38,INT((ROW()-8)/6)+1,MOD(ROW()-8,6)+1),"")</f>
        <v/>
      </c>
      <c r="C83" t="str">
        <f>IF($B83="","",IFERROR(INDEX(Dettaglio_personale!$D$13:$D$52,MATCH($B83,Dettaglio_personale!$C$13:$C$52,0)),""))</f>
        <v/>
      </c>
      <c r="D83" t="str">
        <f>IF($B83="","",SUMIF(Dettaglio_personale!$C$13:$C$52,$B83,Dettaglio_personale!$J$13:$J$52))</f>
        <v/>
      </c>
      <c r="E83" t="str">
        <f>IF($B83="","",SUMIFS(Dettaglio_personale!$J$13:$J$52,Dettaglio_personale!$C$13:$C$52,$B83,Dettaglio_personale!$G$13:$G$52,E$7))</f>
        <v/>
      </c>
      <c r="F83" t="str">
        <f>IF($B83="","",SUMIFS(Dettaglio_personale!$J$13:$J$52,Dettaglio_personale!$C$13:$C$52,$B83,Dettaglio_personale!$G$13:$G$52,F$7))</f>
        <v/>
      </c>
      <c r="G83" t="str">
        <f>IF($B83="","",SUMIFS(Dettaglio_personale!$J$13:$J$52,Dettaglio_personale!$C$13:$C$52,$B83,Dettaglio_personale!$G$13:$G$52,G$7))</f>
        <v/>
      </c>
      <c r="H83" t="str">
        <f>IF($B83="","",SUMIFS(Dettaglio_personale!$J$13:$J$52,Dettaglio_personale!$C$13:$C$52,$B83,Dettaglio_personale!$G$13:$G$52,H$7))</f>
        <v/>
      </c>
      <c r="I83" t="str">
        <f>IF($B83="","",SUMIFS(Dettaglio_personale!$J$13:$J$52,Dettaglio_personale!$C$13:$C$52,$B83,Dettaglio_personale!$G$13:$G$52,I$7))</f>
        <v/>
      </c>
      <c r="J83" t="str">
        <f>IF($B83="","",SUMIFS(Dettaglio_personale!$J$13:$J$52,Dettaglio_personale!$C$13:$C$52,$B83,Dettaglio_personale!$G$13:$G$52,J$7))</f>
        <v/>
      </c>
      <c r="K83" t="str">
        <f>IF($B83="","",SUMIFS(Dettaglio_personale!$J$13:$J$52,Dettaglio_personale!$C$13:$C$52,$B83,Dettaglio_personale!$G$13:$G$52,K$7))</f>
        <v/>
      </c>
      <c r="L83" t="str">
        <f>IF($B83="","",SUMIFS(Dettaglio_personale!$J$13:$J$52,Dettaglio_personale!$C$13:$C$52,$B83,Dettaglio_personale!$G$13:$G$52,L$7))</f>
        <v/>
      </c>
      <c r="M83" t="str">
        <f>IF($B83="","",SUMIFS(Dettaglio_personale!$J$13:$J$52,Dettaglio_personale!$C$13:$C$52,$B83,Dettaglio_personale!$G$13:$G$52,M$7))</f>
        <v/>
      </c>
      <c r="N83" t="str">
        <f>IF($B83="","",SUMIFS(Dettaglio_personale!$J$13:$J$52,Dettaglio_personale!$C$13:$C$52,$B83,Dettaglio_personale!$G$13:$G$52,N$7))</f>
        <v/>
      </c>
      <c r="O83" t="str">
        <f>IF($B83="","",SUMIF(Dettaglio_personale!$C$13:$C$52,$B83,Dettaglio_personale!$M$13:$M$52))</f>
        <v/>
      </c>
    </row>
    <row r="84" spans="1:15" s="17" customFormat="1">
      <c r="A84" t="str">
        <f>IF($B84="","",INDEX(Tabelle_UCS!$B$19:$B$38,INT((ROW()-8)/6)+1))</f>
        <v/>
      </c>
      <c r="B84" t="str">
        <f>IFERROR(INDEX(Tabelle_UCS!$N$19:$S$38,INT((ROW()-8)/6)+1,MOD(ROW()-8,6)+1),"")</f>
        <v/>
      </c>
      <c r="C84" t="str">
        <f>IF($B84="","",IFERROR(INDEX(Dettaglio_personale!$D$13:$D$52,MATCH($B84,Dettaglio_personale!$C$13:$C$52,0)),""))</f>
        <v/>
      </c>
      <c r="D84" t="str">
        <f>IF($B84="","",SUMIF(Dettaglio_personale!$C$13:$C$52,$B84,Dettaglio_personale!$J$13:$J$52))</f>
        <v/>
      </c>
      <c r="E84" t="str">
        <f>IF($B84="","",SUMIFS(Dettaglio_personale!$J$13:$J$52,Dettaglio_personale!$C$13:$C$52,$B84,Dettaglio_personale!$G$13:$G$52,E$7))</f>
        <v/>
      </c>
      <c r="F84" t="str">
        <f>IF($B84="","",SUMIFS(Dettaglio_personale!$J$13:$J$52,Dettaglio_personale!$C$13:$C$52,$B84,Dettaglio_personale!$G$13:$G$52,F$7))</f>
        <v/>
      </c>
      <c r="G84" t="str">
        <f>IF($B84="","",SUMIFS(Dettaglio_personale!$J$13:$J$52,Dettaglio_personale!$C$13:$C$52,$B84,Dettaglio_personale!$G$13:$G$52,G$7))</f>
        <v/>
      </c>
      <c r="H84" t="str">
        <f>IF($B84="","",SUMIFS(Dettaglio_personale!$J$13:$J$52,Dettaglio_personale!$C$13:$C$52,$B84,Dettaglio_personale!$G$13:$G$52,H$7))</f>
        <v/>
      </c>
      <c r="I84" t="str">
        <f>IF($B84="","",SUMIFS(Dettaglio_personale!$J$13:$J$52,Dettaglio_personale!$C$13:$C$52,$B84,Dettaglio_personale!$G$13:$G$52,I$7))</f>
        <v/>
      </c>
      <c r="J84" t="str">
        <f>IF($B84="","",SUMIFS(Dettaglio_personale!$J$13:$J$52,Dettaglio_personale!$C$13:$C$52,$B84,Dettaglio_personale!$G$13:$G$52,J$7))</f>
        <v/>
      </c>
      <c r="K84" t="str">
        <f>IF($B84="","",SUMIFS(Dettaglio_personale!$J$13:$J$52,Dettaglio_personale!$C$13:$C$52,$B84,Dettaglio_personale!$G$13:$G$52,K$7))</f>
        <v/>
      </c>
      <c r="L84" t="str">
        <f>IF($B84="","",SUMIFS(Dettaglio_personale!$J$13:$J$52,Dettaglio_personale!$C$13:$C$52,$B84,Dettaglio_personale!$G$13:$G$52,L$7))</f>
        <v/>
      </c>
      <c r="M84" t="str">
        <f>IF($B84="","",SUMIFS(Dettaglio_personale!$J$13:$J$52,Dettaglio_personale!$C$13:$C$52,$B84,Dettaglio_personale!$G$13:$G$52,M$7))</f>
        <v/>
      </c>
      <c r="N84" t="str">
        <f>IF($B84="","",SUMIFS(Dettaglio_personale!$J$13:$J$52,Dettaglio_personale!$C$13:$C$52,$B84,Dettaglio_personale!$G$13:$G$52,N$7))</f>
        <v/>
      </c>
      <c r="O84" t="str">
        <f>IF($B84="","",SUMIF(Dettaglio_personale!$C$13:$C$52,$B84,Dettaglio_personale!$M$13:$M$52))</f>
        <v/>
      </c>
    </row>
    <row r="85" spans="1:15" s="17" customFormat="1">
      <c r="A85" t="str">
        <f>IF($B85="","",INDEX(Tabelle_UCS!$B$19:$B$38,INT((ROW()-8)/6)+1))</f>
        <v/>
      </c>
      <c r="B85" t="str">
        <f>IFERROR(INDEX(Tabelle_UCS!$N$19:$S$38,INT((ROW()-8)/6)+1,MOD(ROW()-8,6)+1),"")</f>
        <v/>
      </c>
      <c r="C85" t="str">
        <f>IF($B85="","",IFERROR(INDEX(Dettaglio_personale!$D$13:$D$52,MATCH($B85,Dettaglio_personale!$C$13:$C$52,0)),""))</f>
        <v/>
      </c>
      <c r="D85" t="str">
        <f>IF($B85="","",SUMIF(Dettaglio_personale!$C$13:$C$52,$B85,Dettaglio_personale!$J$13:$J$52))</f>
        <v/>
      </c>
      <c r="E85" t="str">
        <f>IF($B85="","",SUMIFS(Dettaglio_personale!$J$13:$J$52,Dettaglio_personale!$C$13:$C$52,$B85,Dettaglio_personale!$G$13:$G$52,E$7))</f>
        <v/>
      </c>
      <c r="F85" t="str">
        <f>IF($B85="","",SUMIFS(Dettaglio_personale!$J$13:$J$52,Dettaglio_personale!$C$13:$C$52,$B85,Dettaglio_personale!$G$13:$G$52,F$7))</f>
        <v/>
      </c>
      <c r="G85" t="str">
        <f>IF($B85="","",SUMIFS(Dettaglio_personale!$J$13:$J$52,Dettaglio_personale!$C$13:$C$52,$B85,Dettaglio_personale!$G$13:$G$52,G$7))</f>
        <v/>
      </c>
      <c r="H85" t="str">
        <f>IF($B85="","",SUMIFS(Dettaglio_personale!$J$13:$J$52,Dettaglio_personale!$C$13:$C$52,$B85,Dettaglio_personale!$G$13:$G$52,H$7))</f>
        <v/>
      </c>
      <c r="I85" t="str">
        <f>IF($B85="","",SUMIFS(Dettaglio_personale!$J$13:$J$52,Dettaglio_personale!$C$13:$C$52,$B85,Dettaglio_personale!$G$13:$G$52,I$7))</f>
        <v/>
      </c>
      <c r="J85" t="str">
        <f>IF($B85="","",SUMIFS(Dettaglio_personale!$J$13:$J$52,Dettaglio_personale!$C$13:$C$52,$B85,Dettaglio_personale!$G$13:$G$52,J$7))</f>
        <v/>
      </c>
      <c r="K85" t="str">
        <f>IF($B85="","",SUMIFS(Dettaglio_personale!$J$13:$J$52,Dettaglio_personale!$C$13:$C$52,$B85,Dettaglio_personale!$G$13:$G$52,K$7))</f>
        <v/>
      </c>
      <c r="L85" t="str">
        <f>IF($B85="","",SUMIFS(Dettaglio_personale!$J$13:$J$52,Dettaglio_personale!$C$13:$C$52,$B85,Dettaglio_personale!$G$13:$G$52,L$7))</f>
        <v/>
      </c>
      <c r="M85" t="str">
        <f>IF($B85="","",SUMIFS(Dettaglio_personale!$J$13:$J$52,Dettaglio_personale!$C$13:$C$52,$B85,Dettaglio_personale!$G$13:$G$52,M$7))</f>
        <v/>
      </c>
      <c r="N85" t="str">
        <f>IF($B85="","",SUMIFS(Dettaglio_personale!$J$13:$J$52,Dettaglio_personale!$C$13:$C$52,$B85,Dettaglio_personale!$G$13:$G$52,N$7))</f>
        <v/>
      </c>
      <c r="O85" t="str">
        <f>IF($B85="","",SUMIF(Dettaglio_personale!$C$13:$C$52,$B85,Dettaglio_personale!$M$13:$M$52))</f>
        <v/>
      </c>
    </row>
    <row r="86" spans="1:15" s="17" customFormat="1">
      <c r="A86" t="str">
        <f>IF($B86="","",INDEX(Tabelle_UCS!$B$19:$B$38,INT((ROW()-8)/6)+1))</f>
        <v/>
      </c>
      <c r="B86" t="str">
        <f>IFERROR(INDEX(Tabelle_UCS!$N$19:$S$38,INT((ROW()-8)/6)+1,MOD(ROW()-8,6)+1),"")</f>
        <v/>
      </c>
      <c r="C86" t="str">
        <f>IF($B86="","",IFERROR(INDEX(Dettaglio_personale!$D$13:$D$52,MATCH($B86,Dettaglio_personale!$C$13:$C$52,0)),""))</f>
        <v/>
      </c>
      <c r="D86" t="str">
        <f>IF($B86="","",SUMIF(Dettaglio_personale!$C$13:$C$52,$B86,Dettaglio_personale!$J$13:$J$52))</f>
        <v/>
      </c>
      <c r="E86" t="str">
        <f>IF($B86="","",SUMIFS(Dettaglio_personale!$J$13:$J$52,Dettaglio_personale!$C$13:$C$52,$B86,Dettaglio_personale!$G$13:$G$52,E$7))</f>
        <v/>
      </c>
      <c r="F86" t="str">
        <f>IF($B86="","",SUMIFS(Dettaglio_personale!$J$13:$J$52,Dettaglio_personale!$C$13:$C$52,$B86,Dettaglio_personale!$G$13:$G$52,F$7))</f>
        <v/>
      </c>
      <c r="G86" t="str">
        <f>IF($B86="","",SUMIFS(Dettaglio_personale!$J$13:$J$52,Dettaglio_personale!$C$13:$C$52,$B86,Dettaglio_personale!$G$13:$G$52,G$7))</f>
        <v/>
      </c>
      <c r="H86" t="str">
        <f>IF($B86="","",SUMIFS(Dettaglio_personale!$J$13:$J$52,Dettaglio_personale!$C$13:$C$52,$B86,Dettaglio_personale!$G$13:$G$52,H$7))</f>
        <v/>
      </c>
      <c r="I86" t="str">
        <f>IF($B86="","",SUMIFS(Dettaglio_personale!$J$13:$J$52,Dettaglio_personale!$C$13:$C$52,$B86,Dettaglio_personale!$G$13:$G$52,I$7))</f>
        <v/>
      </c>
      <c r="J86" t="str">
        <f>IF($B86="","",SUMIFS(Dettaglio_personale!$J$13:$J$52,Dettaglio_personale!$C$13:$C$52,$B86,Dettaglio_personale!$G$13:$G$52,J$7))</f>
        <v/>
      </c>
      <c r="K86" t="str">
        <f>IF($B86="","",SUMIFS(Dettaglio_personale!$J$13:$J$52,Dettaglio_personale!$C$13:$C$52,$B86,Dettaglio_personale!$G$13:$G$52,K$7))</f>
        <v/>
      </c>
      <c r="L86" t="str">
        <f>IF($B86="","",SUMIFS(Dettaglio_personale!$J$13:$J$52,Dettaglio_personale!$C$13:$C$52,$B86,Dettaglio_personale!$G$13:$G$52,L$7))</f>
        <v/>
      </c>
      <c r="M86" t="str">
        <f>IF($B86="","",SUMIFS(Dettaglio_personale!$J$13:$J$52,Dettaglio_personale!$C$13:$C$52,$B86,Dettaglio_personale!$G$13:$G$52,M$7))</f>
        <v/>
      </c>
      <c r="N86" t="str">
        <f>IF($B86="","",SUMIFS(Dettaglio_personale!$J$13:$J$52,Dettaglio_personale!$C$13:$C$52,$B86,Dettaglio_personale!$G$13:$G$52,N$7))</f>
        <v/>
      </c>
      <c r="O86" t="str">
        <f>IF($B86="","",SUMIF(Dettaglio_personale!$C$13:$C$52,$B86,Dettaglio_personale!$M$13:$M$52))</f>
        <v/>
      </c>
    </row>
    <row r="87" spans="1:15" s="17" customFormat="1">
      <c r="A87" t="str">
        <f>IF($B87="","",INDEX(Tabelle_UCS!$B$19:$B$38,INT((ROW()-8)/6)+1))</f>
        <v/>
      </c>
      <c r="B87" t="str">
        <f>IFERROR(INDEX(Tabelle_UCS!$N$19:$S$38,INT((ROW()-8)/6)+1,MOD(ROW()-8,6)+1),"")</f>
        <v/>
      </c>
      <c r="C87" t="str">
        <f>IF($B87="","",IFERROR(INDEX(Dettaglio_personale!$D$13:$D$52,MATCH($B87,Dettaglio_personale!$C$13:$C$52,0)),""))</f>
        <v/>
      </c>
      <c r="D87" t="str">
        <f>IF($B87="","",SUMIF(Dettaglio_personale!$C$13:$C$52,$B87,Dettaglio_personale!$J$13:$J$52))</f>
        <v/>
      </c>
      <c r="E87" t="str">
        <f>IF($B87="","",SUMIFS(Dettaglio_personale!$J$13:$J$52,Dettaglio_personale!$C$13:$C$52,$B87,Dettaglio_personale!$G$13:$G$52,E$7))</f>
        <v/>
      </c>
      <c r="F87" t="str">
        <f>IF($B87="","",SUMIFS(Dettaglio_personale!$J$13:$J$52,Dettaglio_personale!$C$13:$C$52,$B87,Dettaglio_personale!$G$13:$G$52,F$7))</f>
        <v/>
      </c>
      <c r="G87" t="str">
        <f>IF($B87="","",SUMIFS(Dettaglio_personale!$J$13:$J$52,Dettaglio_personale!$C$13:$C$52,$B87,Dettaglio_personale!$G$13:$G$52,G$7))</f>
        <v/>
      </c>
      <c r="H87" t="str">
        <f>IF($B87="","",SUMIFS(Dettaglio_personale!$J$13:$J$52,Dettaglio_personale!$C$13:$C$52,$B87,Dettaglio_personale!$G$13:$G$52,H$7))</f>
        <v/>
      </c>
      <c r="I87" t="str">
        <f>IF($B87="","",SUMIFS(Dettaglio_personale!$J$13:$J$52,Dettaglio_personale!$C$13:$C$52,$B87,Dettaglio_personale!$G$13:$G$52,I$7))</f>
        <v/>
      </c>
      <c r="J87" t="str">
        <f>IF($B87="","",SUMIFS(Dettaglio_personale!$J$13:$J$52,Dettaglio_personale!$C$13:$C$52,$B87,Dettaglio_personale!$G$13:$G$52,J$7))</f>
        <v/>
      </c>
      <c r="K87" t="str">
        <f>IF($B87="","",SUMIFS(Dettaglio_personale!$J$13:$J$52,Dettaglio_personale!$C$13:$C$52,$B87,Dettaglio_personale!$G$13:$G$52,K$7))</f>
        <v/>
      </c>
      <c r="L87" t="str">
        <f>IF($B87="","",SUMIFS(Dettaglio_personale!$J$13:$J$52,Dettaglio_personale!$C$13:$C$52,$B87,Dettaglio_personale!$G$13:$G$52,L$7))</f>
        <v/>
      </c>
      <c r="M87" t="str">
        <f>IF($B87="","",SUMIFS(Dettaglio_personale!$J$13:$J$52,Dettaglio_personale!$C$13:$C$52,$B87,Dettaglio_personale!$G$13:$G$52,M$7))</f>
        <v/>
      </c>
      <c r="N87" t="str">
        <f>IF($B87="","",SUMIFS(Dettaglio_personale!$J$13:$J$52,Dettaglio_personale!$C$13:$C$52,$B87,Dettaglio_personale!$G$13:$G$52,N$7))</f>
        <v/>
      </c>
      <c r="O87" t="str">
        <f>IF($B87="","",SUMIF(Dettaglio_personale!$C$13:$C$52,$B87,Dettaglio_personale!$M$13:$M$52))</f>
        <v/>
      </c>
    </row>
    <row r="88" spans="1:15" s="17" customFormat="1">
      <c r="A88" t="str">
        <f>IF($B88="","",INDEX(Tabelle_UCS!$B$19:$B$38,INT((ROW()-8)/6)+1))</f>
        <v/>
      </c>
      <c r="B88" t="str">
        <f>IFERROR(INDEX(Tabelle_UCS!$N$19:$S$38,INT((ROW()-8)/6)+1,MOD(ROW()-8,6)+1),"")</f>
        <v/>
      </c>
      <c r="C88" t="str">
        <f>IF($B88="","",IFERROR(INDEX(Dettaglio_personale!$D$13:$D$52,MATCH($B88,Dettaglio_personale!$C$13:$C$52,0)),""))</f>
        <v/>
      </c>
      <c r="D88" t="str">
        <f>IF($B88="","",SUMIF(Dettaglio_personale!$C$13:$C$52,$B88,Dettaglio_personale!$J$13:$J$52))</f>
        <v/>
      </c>
      <c r="E88" t="str">
        <f>IF($B88="","",SUMIFS(Dettaglio_personale!$J$13:$J$52,Dettaglio_personale!$C$13:$C$52,$B88,Dettaglio_personale!$G$13:$G$52,E$7))</f>
        <v/>
      </c>
      <c r="F88" t="str">
        <f>IF($B88="","",SUMIFS(Dettaglio_personale!$J$13:$J$52,Dettaglio_personale!$C$13:$C$52,$B88,Dettaglio_personale!$G$13:$G$52,F$7))</f>
        <v/>
      </c>
      <c r="G88" t="str">
        <f>IF($B88="","",SUMIFS(Dettaglio_personale!$J$13:$J$52,Dettaglio_personale!$C$13:$C$52,$B88,Dettaglio_personale!$G$13:$G$52,G$7))</f>
        <v/>
      </c>
      <c r="H88" t="str">
        <f>IF($B88="","",SUMIFS(Dettaglio_personale!$J$13:$J$52,Dettaglio_personale!$C$13:$C$52,$B88,Dettaglio_personale!$G$13:$G$52,H$7))</f>
        <v/>
      </c>
      <c r="I88" t="str">
        <f>IF($B88="","",SUMIFS(Dettaglio_personale!$J$13:$J$52,Dettaglio_personale!$C$13:$C$52,$B88,Dettaglio_personale!$G$13:$G$52,I$7))</f>
        <v/>
      </c>
      <c r="J88" t="str">
        <f>IF($B88="","",SUMIFS(Dettaglio_personale!$J$13:$J$52,Dettaglio_personale!$C$13:$C$52,$B88,Dettaglio_personale!$G$13:$G$52,J$7))</f>
        <v/>
      </c>
      <c r="K88" t="str">
        <f>IF($B88="","",SUMIFS(Dettaglio_personale!$J$13:$J$52,Dettaglio_personale!$C$13:$C$52,$B88,Dettaglio_personale!$G$13:$G$52,K$7))</f>
        <v/>
      </c>
      <c r="L88" t="str">
        <f>IF($B88="","",SUMIFS(Dettaglio_personale!$J$13:$J$52,Dettaglio_personale!$C$13:$C$52,$B88,Dettaglio_personale!$G$13:$G$52,L$7))</f>
        <v/>
      </c>
      <c r="M88" t="str">
        <f>IF($B88="","",SUMIFS(Dettaglio_personale!$J$13:$J$52,Dettaglio_personale!$C$13:$C$52,$B88,Dettaglio_personale!$G$13:$G$52,M$7))</f>
        <v/>
      </c>
      <c r="N88" t="str">
        <f>IF($B88="","",SUMIFS(Dettaglio_personale!$J$13:$J$52,Dettaglio_personale!$C$13:$C$52,$B88,Dettaglio_personale!$G$13:$G$52,N$7))</f>
        <v/>
      </c>
      <c r="O88" t="str">
        <f>IF($B88="","",SUMIF(Dettaglio_personale!$C$13:$C$52,$B88,Dettaglio_personale!$M$13:$M$52))</f>
        <v/>
      </c>
    </row>
    <row r="89" spans="1:15" s="17" customFormat="1">
      <c r="A89" t="str">
        <f>IF($B89="","",INDEX(Tabelle_UCS!$B$19:$B$38,INT((ROW()-8)/6)+1))</f>
        <v/>
      </c>
      <c r="B89" t="str">
        <f>IFERROR(INDEX(Tabelle_UCS!$N$19:$S$38,INT((ROW()-8)/6)+1,MOD(ROW()-8,6)+1),"")</f>
        <v/>
      </c>
      <c r="C89" t="str">
        <f>IF($B89="","",IFERROR(INDEX(Dettaglio_personale!$D$13:$D$52,MATCH($B89,Dettaglio_personale!$C$13:$C$52,0)),""))</f>
        <v/>
      </c>
      <c r="D89" t="str">
        <f>IF($B89="","",SUMIF(Dettaglio_personale!$C$13:$C$52,$B89,Dettaglio_personale!$J$13:$J$52))</f>
        <v/>
      </c>
      <c r="E89" t="str">
        <f>IF($B89="","",SUMIFS(Dettaglio_personale!$J$13:$J$52,Dettaglio_personale!$C$13:$C$52,$B89,Dettaglio_personale!$G$13:$G$52,E$7))</f>
        <v/>
      </c>
      <c r="F89" t="str">
        <f>IF($B89="","",SUMIFS(Dettaglio_personale!$J$13:$J$52,Dettaglio_personale!$C$13:$C$52,$B89,Dettaglio_personale!$G$13:$G$52,F$7))</f>
        <v/>
      </c>
      <c r="G89" t="str">
        <f>IF($B89="","",SUMIFS(Dettaglio_personale!$J$13:$J$52,Dettaglio_personale!$C$13:$C$52,$B89,Dettaglio_personale!$G$13:$G$52,G$7))</f>
        <v/>
      </c>
      <c r="H89" t="str">
        <f>IF($B89="","",SUMIFS(Dettaglio_personale!$J$13:$J$52,Dettaglio_personale!$C$13:$C$52,$B89,Dettaglio_personale!$G$13:$G$52,H$7))</f>
        <v/>
      </c>
      <c r="I89" t="str">
        <f>IF($B89="","",SUMIFS(Dettaglio_personale!$J$13:$J$52,Dettaglio_personale!$C$13:$C$52,$B89,Dettaglio_personale!$G$13:$G$52,I$7))</f>
        <v/>
      </c>
      <c r="J89" t="str">
        <f>IF($B89="","",SUMIFS(Dettaglio_personale!$J$13:$J$52,Dettaglio_personale!$C$13:$C$52,$B89,Dettaglio_personale!$G$13:$G$52,J$7))</f>
        <v/>
      </c>
      <c r="K89" t="str">
        <f>IF($B89="","",SUMIFS(Dettaglio_personale!$J$13:$J$52,Dettaglio_personale!$C$13:$C$52,$B89,Dettaglio_personale!$G$13:$G$52,K$7))</f>
        <v/>
      </c>
      <c r="L89" t="str">
        <f>IF($B89="","",SUMIFS(Dettaglio_personale!$J$13:$J$52,Dettaglio_personale!$C$13:$C$52,$B89,Dettaglio_personale!$G$13:$G$52,L$7))</f>
        <v/>
      </c>
      <c r="M89" t="str">
        <f>IF($B89="","",SUMIFS(Dettaglio_personale!$J$13:$J$52,Dettaglio_personale!$C$13:$C$52,$B89,Dettaglio_personale!$G$13:$G$52,M$7))</f>
        <v/>
      </c>
      <c r="N89" t="str">
        <f>IF($B89="","",SUMIFS(Dettaglio_personale!$J$13:$J$52,Dettaglio_personale!$C$13:$C$52,$B89,Dettaglio_personale!$G$13:$G$52,N$7))</f>
        <v/>
      </c>
      <c r="O89" t="str">
        <f>IF($B89="","",SUMIF(Dettaglio_personale!$C$13:$C$52,$B89,Dettaglio_personale!$M$13:$M$52))</f>
        <v/>
      </c>
    </row>
    <row r="90" spans="1:15" s="17" customFormat="1">
      <c r="A90" t="str">
        <f>IF($B90="","",INDEX(Tabelle_UCS!$B$19:$B$38,INT((ROW()-8)/6)+1))</f>
        <v/>
      </c>
      <c r="B90" t="str">
        <f>IFERROR(INDEX(Tabelle_UCS!$N$19:$S$38,INT((ROW()-8)/6)+1,MOD(ROW()-8,6)+1),"")</f>
        <v/>
      </c>
      <c r="C90" t="str">
        <f>IF($B90="","",IFERROR(INDEX(Dettaglio_personale!$D$13:$D$52,MATCH($B90,Dettaglio_personale!$C$13:$C$52,0)),""))</f>
        <v/>
      </c>
      <c r="D90" t="str">
        <f>IF($B90="","",SUMIF(Dettaglio_personale!$C$13:$C$52,$B90,Dettaglio_personale!$J$13:$J$52))</f>
        <v/>
      </c>
      <c r="E90" t="str">
        <f>IF($B90="","",SUMIFS(Dettaglio_personale!$J$13:$J$52,Dettaglio_personale!$C$13:$C$52,$B90,Dettaglio_personale!$G$13:$G$52,E$7))</f>
        <v/>
      </c>
      <c r="F90" t="str">
        <f>IF($B90="","",SUMIFS(Dettaglio_personale!$J$13:$J$52,Dettaglio_personale!$C$13:$C$52,$B90,Dettaglio_personale!$G$13:$G$52,F$7))</f>
        <v/>
      </c>
      <c r="G90" t="str">
        <f>IF($B90="","",SUMIFS(Dettaglio_personale!$J$13:$J$52,Dettaglio_personale!$C$13:$C$52,$B90,Dettaglio_personale!$G$13:$G$52,G$7))</f>
        <v/>
      </c>
      <c r="H90" t="str">
        <f>IF($B90="","",SUMIFS(Dettaglio_personale!$J$13:$J$52,Dettaglio_personale!$C$13:$C$52,$B90,Dettaglio_personale!$G$13:$G$52,H$7))</f>
        <v/>
      </c>
      <c r="I90" t="str">
        <f>IF($B90="","",SUMIFS(Dettaglio_personale!$J$13:$J$52,Dettaglio_personale!$C$13:$C$52,$B90,Dettaglio_personale!$G$13:$G$52,I$7))</f>
        <v/>
      </c>
      <c r="J90" t="str">
        <f>IF($B90="","",SUMIFS(Dettaglio_personale!$J$13:$J$52,Dettaglio_personale!$C$13:$C$52,$B90,Dettaglio_personale!$G$13:$G$52,J$7))</f>
        <v/>
      </c>
      <c r="K90" t="str">
        <f>IF($B90="","",SUMIFS(Dettaglio_personale!$J$13:$J$52,Dettaglio_personale!$C$13:$C$52,$B90,Dettaglio_personale!$G$13:$G$52,K$7))</f>
        <v/>
      </c>
      <c r="L90" t="str">
        <f>IF($B90="","",SUMIFS(Dettaglio_personale!$J$13:$J$52,Dettaglio_personale!$C$13:$C$52,$B90,Dettaglio_personale!$G$13:$G$52,L$7))</f>
        <v/>
      </c>
      <c r="M90" t="str">
        <f>IF($B90="","",SUMIFS(Dettaglio_personale!$J$13:$J$52,Dettaglio_personale!$C$13:$C$52,$B90,Dettaglio_personale!$G$13:$G$52,M$7))</f>
        <v/>
      </c>
      <c r="N90" t="str">
        <f>IF($B90="","",SUMIFS(Dettaglio_personale!$J$13:$J$52,Dettaglio_personale!$C$13:$C$52,$B90,Dettaglio_personale!$G$13:$G$52,N$7))</f>
        <v/>
      </c>
      <c r="O90" t="str">
        <f>IF($B90="","",SUMIF(Dettaglio_personale!$C$13:$C$52,$B90,Dettaglio_personale!$M$13:$M$52))</f>
        <v/>
      </c>
    </row>
    <row r="91" spans="1:15" s="17" customFormat="1">
      <c r="A91" t="str">
        <f>IF($B91="","",INDEX(Tabelle_UCS!$B$19:$B$38,INT((ROW()-8)/6)+1))</f>
        <v/>
      </c>
      <c r="B91" t="str">
        <f>IFERROR(INDEX(Tabelle_UCS!$N$19:$S$38,INT((ROW()-8)/6)+1,MOD(ROW()-8,6)+1),"")</f>
        <v/>
      </c>
      <c r="C91" t="str">
        <f>IF($B91="","",IFERROR(INDEX(Dettaglio_personale!$D$13:$D$52,MATCH($B91,Dettaglio_personale!$C$13:$C$52,0)),""))</f>
        <v/>
      </c>
      <c r="D91" t="str">
        <f>IF($B91="","",SUMIF(Dettaglio_personale!$C$13:$C$52,$B91,Dettaglio_personale!$J$13:$J$52))</f>
        <v/>
      </c>
      <c r="E91" t="str">
        <f>IF($B91="","",SUMIFS(Dettaglio_personale!$J$13:$J$52,Dettaglio_personale!$C$13:$C$52,$B91,Dettaglio_personale!$G$13:$G$52,E$7))</f>
        <v/>
      </c>
      <c r="F91" t="str">
        <f>IF($B91="","",SUMIFS(Dettaglio_personale!$J$13:$J$52,Dettaglio_personale!$C$13:$C$52,$B91,Dettaglio_personale!$G$13:$G$52,F$7))</f>
        <v/>
      </c>
      <c r="G91" t="str">
        <f>IF($B91="","",SUMIFS(Dettaglio_personale!$J$13:$J$52,Dettaglio_personale!$C$13:$C$52,$B91,Dettaglio_personale!$G$13:$G$52,G$7))</f>
        <v/>
      </c>
      <c r="H91" t="str">
        <f>IF($B91="","",SUMIFS(Dettaglio_personale!$J$13:$J$52,Dettaglio_personale!$C$13:$C$52,$B91,Dettaglio_personale!$G$13:$G$52,H$7))</f>
        <v/>
      </c>
      <c r="I91" t="str">
        <f>IF($B91="","",SUMIFS(Dettaglio_personale!$J$13:$J$52,Dettaglio_personale!$C$13:$C$52,$B91,Dettaglio_personale!$G$13:$G$52,I$7))</f>
        <v/>
      </c>
      <c r="J91" t="str">
        <f>IF($B91="","",SUMIFS(Dettaglio_personale!$J$13:$J$52,Dettaglio_personale!$C$13:$C$52,$B91,Dettaglio_personale!$G$13:$G$52,J$7))</f>
        <v/>
      </c>
      <c r="K91" t="str">
        <f>IF($B91="","",SUMIFS(Dettaglio_personale!$J$13:$J$52,Dettaglio_personale!$C$13:$C$52,$B91,Dettaglio_personale!$G$13:$G$52,K$7))</f>
        <v/>
      </c>
      <c r="L91" t="str">
        <f>IF($B91="","",SUMIFS(Dettaglio_personale!$J$13:$J$52,Dettaglio_personale!$C$13:$C$52,$B91,Dettaglio_personale!$G$13:$G$52,L$7))</f>
        <v/>
      </c>
      <c r="M91" t="str">
        <f>IF($B91="","",SUMIFS(Dettaglio_personale!$J$13:$J$52,Dettaglio_personale!$C$13:$C$52,$B91,Dettaglio_personale!$G$13:$G$52,M$7))</f>
        <v/>
      </c>
      <c r="N91" t="str">
        <f>IF($B91="","",SUMIFS(Dettaglio_personale!$J$13:$J$52,Dettaglio_personale!$C$13:$C$52,$B91,Dettaglio_personale!$G$13:$G$52,N$7))</f>
        <v/>
      </c>
      <c r="O91" t="str">
        <f>IF($B91="","",SUMIF(Dettaglio_personale!$C$13:$C$52,$B91,Dettaglio_personale!$M$13:$M$52))</f>
        <v/>
      </c>
    </row>
    <row r="92" spans="1:15" s="17" customFormat="1">
      <c r="A92" t="str">
        <f>IF($B92="","",INDEX(Tabelle_UCS!$B$19:$B$38,INT((ROW()-8)/6)+1))</f>
        <v/>
      </c>
      <c r="B92" t="str">
        <f>IFERROR(INDEX(Tabelle_UCS!$N$19:$S$38,INT((ROW()-8)/6)+1,MOD(ROW()-8,6)+1),"")</f>
        <v/>
      </c>
      <c r="C92" t="str">
        <f>IF($B92="","",IFERROR(INDEX(Dettaglio_personale!$D$13:$D$52,MATCH($B92,Dettaglio_personale!$C$13:$C$52,0)),""))</f>
        <v/>
      </c>
      <c r="D92" t="str">
        <f>IF($B92="","",SUMIF(Dettaglio_personale!$C$13:$C$52,$B92,Dettaglio_personale!$J$13:$J$52))</f>
        <v/>
      </c>
      <c r="E92" t="str">
        <f>IF($B92="","",SUMIFS(Dettaglio_personale!$J$13:$J$52,Dettaglio_personale!$C$13:$C$52,$B92,Dettaglio_personale!$G$13:$G$52,E$7))</f>
        <v/>
      </c>
      <c r="F92" t="str">
        <f>IF($B92="","",SUMIFS(Dettaglio_personale!$J$13:$J$52,Dettaglio_personale!$C$13:$C$52,$B92,Dettaglio_personale!$G$13:$G$52,F$7))</f>
        <v/>
      </c>
      <c r="G92" t="str">
        <f>IF($B92="","",SUMIFS(Dettaglio_personale!$J$13:$J$52,Dettaglio_personale!$C$13:$C$52,$B92,Dettaglio_personale!$G$13:$G$52,G$7))</f>
        <v/>
      </c>
      <c r="H92" t="str">
        <f>IF($B92="","",SUMIFS(Dettaglio_personale!$J$13:$J$52,Dettaglio_personale!$C$13:$C$52,$B92,Dettaglio_personale!$G$13:$G$52,H$7))</f>
        <v/>
      </c>
      <c r="I92" t="str">
        <f>IF($B92="","",SUMIFS(Dettaglio_personale!$J$13:$J$52,Dettaglio_personale!$C$13:$C$52,$B92,Dettaglio_personale!$G$13:$G$52,I$7))</f>
        <v/>
      </c>
      <c r="J92" t="str">
        <f>IF($B92="","",SUMIFS(Dettaglio_personale!$J$13:$J$52,Dettaglio_personale!$C$13:$C$52,$B92,Dettaglio_personale!$G$13:$G$52,J$7))</f>
        <v/>
      </c>
      <c r="K92" t="str">
        <f>IF($B92="","",SUMIFS(Dettaglio_personale!$J$13:$J$52,Dettaglio_personale!$C$13:$C$52,$B92,Dettaglio_personale!$G$13:$G$52,K$7))</f>
        <v/>
      </c>
      <c r="L92" t="str">
        <f>IF($B92="","",SUMIFS(Dettaglio_personale!$J$13:$J$52,Dettaglio_personale!$C$13:$C$52,$B92,Dettaglio_personale!$G$13:$G$52,L$7))</f>
        <v/>
      </c>
      <c r="M92" t="str">
        <f>IF($B92="","",SUMIFS(Dettaglio_personale!$J$13:$J$52,Dettaglio_personale!$C$13:$C$52,$B92,Dettaglio_personale!$G$13:$G$52,M$7))</f>
        <v/>
      </c>
      <c r="N92" t="str">
        <f>IF($B92="","",SUMIFS(Dettaglio_personale!$J$13:$J$52,Dettaglio_personale!$C$13:$C$52,$B92,Dettaglio_personale!$G$13:$G$52,N$7))</f>
        <v/>
      </c>
      <c r="O92" t="str">
        <f>IF($B92="","",SUMIF(Dettaglio_personale!$C$13:$C$52,$B92,Dettaglio_personale!$M$13:$M$52))</f>
        <v/>
      </c>
    </row>
    <row r="93" spans="1:15" s="17" customFormat="1">
      <c r="A93" t="str">
        <f>IF($B93="","",INDEX(Tabelle_UCS!$B$19:$B$38,INT((ROW()-8)/6)+1))</f>
        <v/>
      </c>
      <c r="B93" t="str">
        <f>IFERROR(INDEX(Tabelle_UCS!$N$19:$S$38,INT((ROW()-8)/6)+1,MOD(ROW()-8,6)+1),"")</f>
        <v/>
      </c>
      <c r="C93" t="str">
        <f>IF($B93="","",IFERROR(INDEX(Dettaglio_personale!$D$13:$D$52,MATCH($B93,Dettaglio_personale!$C$13:$C$52,0)),""))</f>
        <v/>
      </c>
      <c r="D93" t="str">
        <f>IF($B93="","",SUMIF(Dettaglio_personale!$C$13:$C$52,$B93,Dettaglio_personale!$J$13:$J$52))</f>
        <v/>
      </c>
      <c r="E93" t="str">
        <f>IF($B93="","",SUMIFS(Dettaglio_personale!$J$13:$J$52,Dettaglio_personale!$C$13:$C$52,$B93,Dettaglio_personale!$G$13:$G$52,E$7))</f>
        <v/>
      </c>
      <c r="F93" t="str">
        <f>IF($B93="","",SUMIFS(Dettaglio_personale!$J$13:$J$52,Dettaglio_personale!$C$13:$C$52,$B93,Dettaglio_personale!$G$13:$G$52,F$7))</f>
        <v/>
      </c>
      <c r="G93" t="str">
        <f>IF($B93="","",SUMIFS(Dettaglio_personale!$J$13:$J$52,Dettaglio_personale!$C$13:$C$52,$B93,Dettaglio_personale!$G$13:$G$52,G$7))</f>
        <v/>
      </c>
      <c r="H93" t="str">
        <f>IF($B93="","",SUMIFS(Dettaglio_personale!$J$13:$J$52,Dettaglio_personale!$C$13:$C$52,$B93,Dettaglio_personale!$G$13:$G$52,H$7))</f>
        <v/>
      </c>
      <c r="I93" t="str">
        <f>IF($B93="","",SUMIFS(Dettaglio_personale!$J$13:$J$52,Dettaglio_personale!$C$13:$C$52,$B93,Dettaglio_personale!$G$13:$G$52,I$7))</f>
        <v/>
      </c>
      <c r="J93" t="str">
        <f>IF($B93="","",SUMIFS(Dettaglio_personale!$J$13:$J$52,Dettaglio_personale!$C$13:$C$52,$B93,Dettaglio_personale!$G$13:$G$52,J$7))</f>
        <v/>
      </c>
      <c r="K93" t="str">
        <f>IF($B93="","",SUMIFS(Dettaglio_personale!$J$13:$J$52,Dettaglio_personale!$C$13:$C$52,$B93,Dettaglio_personale!$G$13:$G$52,K$7))</f>
        <v/>
      </c>
      <c r="L93" t="str">
        <f>IF($B93="","",SUMIFS(Dettaglio_personale!$J$13:$J$52,Dettaglio_personale!$C$13:$C$52,$B93,Dettaglio_personale!$G$13:$G$52,L$7))</f>
        <v/>
      </c>
      <c r="M93" t="str">
        <f>IF($B93="","",SUMIFS(Dettaglio_personale!$J$13:$J$52,Dettaglio_personale!$C$13:$C$52,$B93,Dettaglio_personale!$G$13:$G$52,M$7))</f>
        <v/>
      </c>
      <c r="N93" t="str">
        <f>IF($B93="","",SUMIFS(Dettaglio_personale!$J$13:$J$52,Dettaglio_personale!$C$13:$C$52,$B93,Dettaglio_personale!$G$13:$G$52,N$7))</f>
        <v/>
      </c>
      <c r="O93" t="str">
        <f>IF($B93="","",SUMIF(Dettaglio_personale!$C$13:$C$52,$B93,Dettaglio_personale!$M$13:$M$52))</f>
        <v/>
      </c>
    </row>
    <row r="94" spans="1:15" s="17" customFormat="1">
      <c r="A94" t="str">
        <f>IF($B94="","",INDEX(Tabelle_UCS!$B$19:$B$38,INT((ROW()-8)/6)+1))</f>
        <v/>
      </c>
      <c r="B94" t="str">
        <f>IFERROR(INDEX(Tabelle_UCS!$N$19:$S$38,INT((ROW()-8)/6)+1,MOD(ROW()-8,6)+1),"")</f>
        <v/>
      </c>
      <c r="C94" t="str">
        <f>IF($B94="","",IFERROR(INDEX(Dettaglio_personale!$D$13:$D$52,MATCH($B94,Dettaglio_personale!$C$13:$C$52,0)),""))</f>
        <v/>
      </c>
      <c r="D94" t="str">
        <f>IF($B94="","",SUMIF(Dettaglio_personale!$C$13:$C$52,$B94,Dettaglio_personale!$J$13:$J$52))</f>
        <v/>
      </c>
      <c r="E94" t="str">
        <f>IF($B94="","",SUMIFS(Dettaglio_personale!$J$13:$J$52,Dettaglio_personale!$C$13:$C$52,$B94,Dettaglio_personale!$G$13:$G$52,E$7))</f>
        <v/>
      </c>
      <c r="F94" t="str">
        <f>IF($B94="","",SUMIFS(Dettaglio_personale!$J$13:$J$52,Dettaglio_personale!$C$13:$C$52,$B94,Dettaglio_personale!$G$13:$G$52,F$7))</f>
        <v/>
      </c>
      <c r="G94" t="str">
        <f>IF($B94="","",SUMIFS(Dettaglio_personale!$J$13:$J$52,Dettaglio_personale!$C$13:$C$52,$B94,Dettaglio_personale!$G$13:$G$52,G$7))</f>
        <v/>
      </c>
      <c r="H94" t="str">
        <f>IF($B94="","",SUMIFS(Dettaglio_personale!$J$13:$J$52,Dettaglio_personale!$C$13:$C$52,$B94,Dettaglio_personale!$G$13:$G$52,H$7))</f>
        <v/>
      </c>
      <c r="I94" t="str">
        <f>IF($B94="","",SUMIFS(Dettaglio_personale!$J$13:$J$52,Dettaglio_personale!$C$13:$C$52,$B94,Dettaglio_personale!$G$13:$G$52,I$7))</f>
        <v/>
      </c>
      <c r="J94" t="str">
        <f>IF($B94="","",SUMIFS(Dettaglio_personale!$J$13:$J$52,Dettaglio_personale!$C$13:$C$52,$B94,Dettaglio_personale!$G$13:$G$52,J$7))</f>
        <v/>
      </c>
      <c r="K94" t="str">
        <f>IF($B94="","",SUMIFS(Dettaglio_personale!$J$13:$J$52,Dettaglio_personale!$C$13:$C$52,$B94,Dettaglio_personale!$G$13:$G$52,K$7))</f>
        <v/>
      </c>
      <c r="L94" t="str">
        <f>IF($B94="","",SUMIFS(Dettaglio_personale!$J$13:$J$52,Dettaglio_personale!$C$13:$C$52,$B94,Dettaglio_personale!$G$13:$G$52,L$7))</f>
        <v/>
      </c>
      <c r="M94" t="str">
        <f>IF($B94="","",SUMIFS(Dettaglio_personale!$J$13:$J$52,Dettaglio_personale!$C$13:$C$52,$B94,Dettaglio_personale!$G$13:$G$52,M$7))</f>
        <v/>
      </c>
      <c r="N94" t="str">
        <f>IF($B94="","",SUMIFS(Dettaglio_personale!$J$13:$J$52,Dettaglio_personale!$C$13:$C$52,$B94,Dettaglio_personale!$G$13:$G$52,N$7))</f>
        <v/>
      </c>
      <c r="O94" t="str">
        <f>IF($B94="","",SUMIF(Dettaglio_personale!$C$13:$C$52,$B94,Dettaglio_personale!$M$13:$M$52))</f>
        <v/>
      </c>
    </row>
    <row r="95" spans="1:15" s="17" customFormat="1">
      <c r="A95" t="str">
        <f>IF($B95="","",INDEX(Tabelle_UCS!$B$19:$B$38,INT((ROW()-8)/6)+1))</f>
        <v/>
      </c>
      <c r="B95" t="str">
        <f>IFERROR(INDEX(Tabelle_UCS!$N$19:$S$38,INT((ROW()-8)/6)+1,MOD(ROW()-8,6)+1),"")</f>
        <v/>
      </c>
      <c r="C95" t="str">
        <f>IF($B95="","",IFERROR(INDEX(Dettaglio_personale!$D$13:$D$52,MATCH($B95,Dettaglio_personale!$C$13:$C$52,0)),""))</f>
        <v/>
      </c>
      <c r="D95" t="str">
        <f>IF($B95="","",SUMIF(Dettaglio_personale!$C$13:$C$52,$B95,Dettaglio_personale!$J$13:$J$52))</f>
        <v/>
      </c>
      <c r="E95" t="str">
        <f>IF($B95="","",SUMIFS(Dettaglio_personale!$J$13:$J$52,Dettaglio_personale!$C$13:$C$52,$B95,Dettaglio_personale!$G$13:$G$52,E$7))</f>
        <v/>
      </c>
      <c r="F95" t="str">
        <f>IF($B95="","",SUMIFS(Dettaglio_personale!$J$13:$J$52,Dettaglio_personale!$C$13:$C$52,$B95,Dettaglio_personale!$G$13:$G$52,F$7))</f>
        <v/>
      </c>
      <c r="G95" t="str">
        <f>IF($B95="","",SUMIFS(Dettaglio_personale!$J$13:$J$52,Dettaglio_personale!$C$13:$C$52,$B95,Dettaglio_personale!$G$13:$G$52,G$7))</f>
        <v/>
      </c>
      <c r="H95" t="str">
        <f>IF($B95="","",SUMIFS(Dettaglio_personale!$J$13:$J$52,Dettaglio_personale!$C$13:$C$52,$B95,Dettaglio_personale!$G$13:$G$52,H$7))</f>
        <v/>
      </c>
      <c r="I95" t="str">
        <f>IF($B95="","",SUMIFS(Dettaglio_personale!$J$13:$J$52,Dettaglio_personale!$C$13:$C$52,$B95,Dettaglio_personale!$G$13:$G$52,I$7))</f>
        <v/>
      </c>
      <c r="J95" t="str">
        <f>IF($B95="","",SUMIFS(Dettaglio_personale!$J$13:$J$52,Dettaglio_personale!$C$13:$C$52,$B95,Dettaglio_personale!$G$13:$G$52,J$7))</f>
        <v/>
      </c>
      <c r="K95" t="str">
        <f>IF($B95="","",SUMIFS(Dettaglio_personale!$J$13:$J$52,Dettaglio_personale!$C$13:$C$52,$B95,Dettaglio_personale!$G$13:$G$52,K$7))</f>
        <v/>
      </c>
      <c r="L95" t="str">
        <f>IF($B95="","",SUMIFS(Dettaglio_personale!$J$13:$J$52,Dettaglio_personale!$C$13:$C$52,$B95,Dettaglio_personale!$G$13:$G$52,L$7))</f>
        <v/>
      </c>
      <c r="M95" t="str">
        <f>IF($B95="","",SUMIFS(Dettaglio_personale!$J$13:$J$52,Dettaglio_personale!$C$13:$C$52,$B95,Dettaglio_personale!$G$13:$G$52,M$7))</f>
        <v/>
      </c>
      <c r="N95" t="str">
        <f>IF($B95="","",SUMIFS(Dettaglio_personale!$J$13:$J$52,Dettaglio_personale!$C$13:$C$52,$B95,Dettaglio_personale!$G$13:$G$52,N$7))</f>
        <v/>
      </c>
      <c r="O95" t="str">
        <f>IF($B95="","",SUMIF(Dettaglio_personale!$C$13:$C$52,$B95,Dettaglio_personale!$M$13:$M$52))</f>
        <v/>
      </c>
    </row>
    <row r="96" spans="1:15" s="17" customFormat="1">
      <c r="A96" t="str">
        <f>IF($B96="","",INDEX(Tabelle_UCS!$B$19:$B$38,INT((ROW()-8)/6)+1))</f>
        <v/>
      </c>
      <c r="B96" t="str">
        <f>IFERROR(INDEX(Tabelle_UCS!$N$19:$S$38,INT((ROW()-8)/6)+1,MOD(ROW()-8,6)+1),"")</f>
        <v/>
      </c>
      <c r="C96" t="str">
        <f>IF($B96="","",IFERROR(INDEX(Dettaglio_personale!$D$13:$D$52,MATCH($B96,Dettaglio_personale!$C$13:$C$52,0)),""))</f>
        <v/>
      </c>
      <c r="D96" t="str">
        <f>IF($B96="","",SUMIF(Dettaglio_personale!$C$13:$C$52,$B96,Dettaglio_personale!$J$13:$J$52))</f>
        <v/>
      </c>
      <c r="E96" t="str">
        <f>IF($B96="","",SUMIFS(Dettaglio_personale!$J$13:$J$52,Dettaglio_personale!$C$13:$C$52,$B96,Dettaglio_personale!$G$13:$G$52,E$7))</f>
        <v/>
      </c>
      <c r="F96" t="str">
        <f>IF($B96="","",SUMIFS(Dettaglio_personale!$J$13:$J$52,Dettaglio_personale!$C$13:$C$52,$B96,Dettaglio_personale!$G$13:$G$52,F$7))</f>
        <v/>
      </c>
      <c r="G96" t="str">
        <f>IF($B96="","",SUMIFS(Dettaglio_personale!$J$13:$J$52,Dettaglio_personale!$C$13:$C$52,$B96,Dettaglio_personale!$G$13:$G$52,G$7))</f>
        <v/>
      </c>
      <c r="H96" t="str">
        <f>IF($B96="","",SUMIFS(Dettaglio_personale!$J$13:$J$52,Dettaglio_personale!$C$13:$C$52,$B96,Dettaglio_personale!$G$13:$G$52,H$7))</f>
        <v/>
      </c>
      <c r="I96" t="str">
        <f>IF($B96="","",SUMIFS(Dettaglio_personale!$J$13:$J$52,Dettaglio_personale!$C$13:$C$52,$B96,Dettaglio_personale!$G$13:$G$52,I$7))</f>
        <v/>
      </c>
      <c r="J96" t="str">
        <f>IF($B96="","",SUMIFS(Dettaglio_personale!$J$13:$J$52,Dettaglio_personale!$C$13:$C$52,$B96,Dettaglio_personale!$G$13:$G$52,J$7))</f>
        <v/>
      </c>
      <c r="K96" t="str">
        <f>IF($B96="","",SUMIFS(Dettaglio_personale!$J$13:$J$52,Dettaglio_personale!$C$13:$C$52,$B96,Dettaglio_personale!$G$13:$G$52,K$7))</f>
        <v/>
      </c>
      <c r="L96" t="str">
        <f>IF($B96="","",SUMIFS(Dettaglio_personale!$J$13:$J$52,Dettaglio_personale!$C$13:$C$52,$B96,Dettaglio_personale!$G$13:$G$52,L$7))</f>
        <v/>
      </c>
      <c r="M96" t="str">
        <f>IF($B96="","",SUMIFS(Dettaglio_personale!$J$13:$J$52,Dettaglio_personale!$C$13:$C$52,$B96,Dettaglio_personale!$G$13:$G$52,M$7))</f>
        <v/>
      </c>
      <c r="N96" t="str">
        <f>IF($B96="","",SUMIFS(Dettaglio_personale!$J$13:$J$52,Dettaglio_personale!$C$13:$C$52,$B96,Dettaglio_personale!$G$13:$G$52,N$7))</f>
        <v/>
      </c>
      <c r="O96" t="str">
        <f>IF($B96="","",SUMIF(Dettaglio_personale!$C$13:$C$52,$B96,Dettaglio_personale!$M$13:$M$52))</f>
        <v/>
      </c>
    </row>
    <row r="97" spans="1:15" s="17" customFormat="1">
      <c r="A97" t="str">
        <f>IF($B97="","",INDEX(Tabelle_UCS!$B$19:$B$38,INT((ROW()-8)/6)+1))</f>
        <v/>
      </c>
      <c r="B97" t="str">
        <f>IFERROR(INDEX(Tabelle_UCS!$N$19:$S$38,INT((ROW()-8)/6)+1,MOD(ROW()-8,6)+1),"")</f>
        <v/>
      </c>
      <c r="C97" t="str">
        <f>IF($B97="","",IFERROR(INDEX(Dettaglio_personale!$D$13:$D$52,MATCH($B97,Dettaglio_personale!$C$13:$C$52,0)),""))</f>
        <v/>
      </c>
      <c r="D97" t="str">
        <f>IF($B97="","",SUMIF(Dettaglio_personale!$C$13:$C$52,$B97,Dettaglio_personale!$J$13:$J$52))</f>
        <v/>
      </c>
      <c r="E97" t="str">
        <f>IF($B97="","",SUMIFS(Dettaglio_personale!$J$13:$J$52,Dettaglio_personale!$C$13:$C$52,$B97,Dettaglio_personale!$G$13:$G$52,E$7))</f>
        <v/>
      </c>
      <c r="F97" t="str">
        <f>IF($B97="","",SUMIFS(Dettaglio_personale!$J$13:$J$52,Dettaglio_personale!$C$13:$C$52,$B97,Dettaglio_personale!$G$13:$G$52,F$7))</f>
        <v/>
      </c>
      <c r="G97" t="str">
        <f>IF($B97="","",SUMIFS(Dettaglio_personale!$J$13:$J$52,Dettaglio_personale!$C$13:$C$52,$B97,Dettaglio_personale!$G$13:$G$52,G$7))</f>
        <v/>
      </c>
      <c r="H97" t="str">
        <f>IF($B97="","",SUMIFS(Dettaglio_personale!$J$13:$J$52,Dettaglio_personale!$C$13:$C$52,$B97,Dettaglio_personale!$G$13:$G$52,H$7))</f>
        <v/>
      </c>
      <c r="I97" t="str">
        <f>IF($B97="","",SUMIFS(Dettaglio_personale!$J$13:$J$52,Dettaglio_personale!$C$13:$C$52,$B97,Dettaglio_personale!$G$13:$G$52,I$7))</f>
        <v/>
      </c>
      <c r="J97" t="str">
        <f>IF($B97="","",SUMIFS(Dettaglio_personale!$J$13:$J$52,Dettaglio_personale!$C$13:$C$52,$B97,Dettaglio_personale!$G$13:$G$52,J$7))</f>
        <v/>
      </c>
      <c r="K97" t="str">
        <f>IF($B97="","",SUMIFS(Dettaglio_personale!$J$13:$J$52,Dettaglio_personale!$C$13:$C$52,$B97,Dettaglio_personale!$G$13:$G$52,K$7))</f>
        <v/>
      </c>
      <c r="L97" t="str">
        <f>IF($B97="","",SUMIFS(Dettaglio_personale!$J$13:$J$52,Dettaglio_personale!$C$13:$C$52,$B97,Dettaglio_personale!$G$13:$G$52,L$7))</f>
        <v/>
      </c>
      <c r="M97" t="str">
        <f>IF($B97="","",SUMIFS(Dettaglio_personale!$J$13:$J$52,Dettaglio_personale!$C$13:$C$52,$B97,Dettaglio_personale!$G$13:$G$52,M$7))</f>
        <v/>
      </c>
      <c r="N97" t="str">
        <f>IF($B97="","",SUMIFS(Dettaglio_personale!$J$13:$J$52,Dettaglio_personale!$C$13:$C$52,$B97,Dettaglio_personale!$G$13:$G$52,N$7))</f>
        <v/>
      </c>
      <c r="O97" t="str">
        <f>IF($B97="","",SUMIF(Dettaglio_personale!$C$13:$C$52,$B97,Dettaglio_personale!$M$13:$M$52))</f>
        <v/>
      </c>
    </row>
    <row r="98" spans="1:15" s="17" customFormat="1">
      <c r="A98" t="str">
        <f>IF($B98="","",INDEX(Tabelle_UCS!$B$19:$B$38,INT((ROW()-8)/6)+1))</f>
        <v/>
      </c>
      <c r="B98" t="str">
        <f>IFERROR(INDEX(Tabelle_UCS!$N$19:$S$38,INT((ROW()-8)/6)+1,MOD(ROW()-8,6)+1),"")</f>
        <v/>
      </c>
      <c r="C98" t="str">
        <f>IF($B98="","",IFERROR(INDEX(Dettaglio_personale!$D$13:$D$52,MATCH($B98,Dettaglio_personale!$C$13:$C$52,0)),""))</f>
        <v/>
      </c>
      <c r="D98" t="str">
        <f>IF($B98="","",SUMIF(Dettaglio_personale!$C$13:$C$52,$B98,Dettaglio_personale!$J$13:$J$52))</f>
        <v/>
      </c>
      <c r="E98" t="str">
        <f>IF($B98="","",SUMIFS(Dettaglio_personale!$J$13:$J$52,Dettaglio_personale!$C$13:$C$52,$B98,Dettaglio_personale!$G$13:$G$52,E$7))</f>
        <v/>
      </c>
      <c r="F98" t="str">
        <f>IF($B98="","",SUMIFS(Dettaglio_personale!$J$13:$J$52,Dettaglio_personale!$C$13:$C$52,$B98,Dettaglio_personale!$G$13:$G$52,F$7))</f>
        <v/>
      </c>
      <c r="G98" t="str">
        <f>IF($B98="","",SUMIFS(Dettaglio_personale!$J$13:$J$52,Dettaglio_personale!$C$13:$C$52,$B98,Dettaglio_personale!$G$13:$G$52,G$7))</f>
        <v/>
      </c>
      <c r="H98" t="str">
        <f>IF($B98="","",SUMIFS(Dettaglio_personale!$J$13:$J$52,Dettaglio_personale!$C$13:$C$52,$B98,Dettaglio_personale!$G$13:$G$52,H$7))</f>
        <v/>
      </c>
      <c r="I98" t="str">
        <f>IF($B98="","",SUMIFS(Dettaglio_personale!$J$13:$J$52,Dettaglio_personale!$C$13:$C$52,$B98,Dettaglio_personale!$G$13:$G$52,I$7))</f>
        <v/>
      </c>
      <c r="J98" t="str">
        <f>IF($B98="","",SUMIFS(Dettaglio_personale!$J$13:$J$52,Dettaglio_personale!$C$13:$C$52,$B98,Dettaglio_personale!$G$13:$G$52,J$7))</f>
        <v/>
      </c>
      <c r="K98" t="str">
        <f>IF($B98="","",SUMIFS(Dettaglio_personale!$J$13:$J$52,Dettaglio_personale!$C$13:$C$52,$B98,Dettaglio_personale!$G$13:$G$52,K$7))</f>
        <v/>
      </c>
      <c r="L98" t="str">
        <f>IF($B98="","",SUMIFS(Dettaglio_personale!$J$13:$J$52,Dettaglio_personale!$C$13:$C$52,$B98,Dettaglio_personale!$G$13:$G$52,L$7))</f>
        <v/>
      </c>
      <c r="M98" t="str">
        <f>IF($B98="","",SUMIFS(Dettaglio_personale!$J$13:$J$52,Dettaglio_personale!$C$13:$C$52,$B98,Dettaglio_personale!$G$13:$G$52,M$7))</f>
        <v/>
      </c>
      <c r="N98" t="str">
        <f>IF($B98="","",SUMIFS(Dettaglio_personale!$J$13:$J$52,Dettaglio_personale!$C$13:$C$52,$B98,Dettaglio_personale!$G$13:$G$52,N$7))</f>
        <v/>
      </c>
      <c r="O98" t="str">
        <f>IF($B98="","",SUMIF(Dettaglio_personale!$C$13:$C$52,$B98,Dettaglio_personale!$M$13:$M$52))</f>
        <v/>
      </c>
    </row>
    <row r="99" spans="1:15" s="17" customFormat="1">
      <c r="A99" t="str">
        <f>IF($B99="","",INDEX(Tabelle_UCS!$B$19:$B$38,INT((ROW()-8)/6)+1))</f>
        <v/>
      </c>
      <c r="B99" t="str">
        <f>IFERROR(INDEX(Tabelle_UCS!$N$19:$S$38,INT((ROW()-8)/6)+1,MOD(ROW()-8,6)+1),"")</f>
        <v/>
      </c>
      <c r="C99" t="str">
        <f>IF($B99="","",IFERROR(INDEX(Dettaglio_personale!$D$13:$D$52,MATCH($B99,Dettaglio_personale!$C$13:$C$52,0)),""))</f>
        <v/>
      </c>
      <c r="D99" t="str">
        <f>IF($B99="","",SUMIF(Dettaglio_personale!$C$13:$C$52,$B99,Dettaglio_personale!$J$13:$J$52))</f>
        <v/>
      </c>
      <c r="E99" t="str">
        <f>IF($B99="","",SUMIFS(Dettaglio_personale!$J$13:$J$52,Dettaglio_personale!$C$13:$C$52,$B99,Dettaglio_personale!$G$13:$G$52,E$7))</f>
        <v/>
      </c>
      <c r="F99" t="str">
        <f>IF($B99="","",SUMIFS(Dettaglio_personale!$J$13:$J$52,Dettaglio_personale!$C$13:$C$52,$B99,Dettaglio_personale!$G$13:$G$52,F$7))</f>
        <v/>
      </c>
      <c r="G99" t="str">
        <f>IF($B99="","",SUMIFS(Dettaglio_personale!$J$13:$J$52,Dettaglio_personale!$C$13:$C$52,$B99,Dettaglio_personale!$G$13:$G$52,G$7))</f>
        <v/>
      </c>
      <c r="H99" t="str">
        <f>IF($B99="","",SUMIFS(Dettaglio_personale!$J$13:$J$52,Dettaglio_personale!$C$13:$C$52,$B99,Dettaglio_personale!$G$13:$G$52,H$7))</f>
        <v/>
      </c>
      <c r="I99" t="str">
        <f>IF($B99="","",SUMIFS(Dettaglio_personale!$J$13:$J$52,Dettaglio_personale!$C$13:$C$52,$B99,Dettaglio_personale!$G$13:$G$52,I$7))</f>
        <v/>
      </c>
      <c r="J99" t="str">
        <f>IF($B99="","",SUMIFS(Dettaglio_personale!$J$13:$J$52,Dettaglio_personale!$C$13:$C$52,$B99,Dettaglio_personale!$G$13:$G$52,J$7))</f>
        <v/>
      </c>
      <c r="K99" t="str">
        <f>IF($B99="","",SUMIFS(Dettaglio_personale!$J$13:$J$52,Dettaglio_personale!$C$13:$C$52,$B99,Dettaglio_personale!$G$13:$G$52,K$7))</f>
        <v/>
      </c>
      <c r="L99" t="str">
        <f>IF($B99="","",SUMIFS(Dettaglio_personale!$J$13:$J$52,Dettaglio_personale!$C$13:$C$52,$B99,Dettaglio_personale!$G$13:$G$52,L$7))</f>
        <v/>
      </c>
      <c r="M99" t="str">
        <f>IF($B99="","",SUMIFS(Dettaglio_personale!$J$13:$J$52,Dettaglio_personale!$C$13:$C$52,$B99,Dettaglio_personale!$G$13:$G$52,M$7))</f>
        <v/>
      </c>
      <c r="N99" t="str">
        <f>IF($B99="","",SUMIFS(Dettaglio_personale!$J$13:$J$52,Dettaglio_personale!$C$13:$C$52,$B99,Dettaglio_personale!$G$13:$G$52,N$7))</f>
        <v/>
      </c>
      <c r="O99" t="str">
        <f>IF($B99="","",SUMIF(Dettaglio_personale!$C$13:$C$52,$B99,Dettaglio_personale!$M$13:$M$52))</f>
        <v/>
      </c>
    </row>
    <row r="100" spans="1:15" s="17" customFormat="1">
      <c r="A100" t="str">
        <f>IF($B100="","",INDEX(Tabelle_UCS!$B$19:$B$38,INT((ROW()-8)/6)+1))</f>
        <v/>
      </c>
      <c r="B100" t="str">
        <f>IFERROR(INDEX(Tabelle_UCS!$N$19:$S$38,INT((ROW()-8)/6)+1,MOD(ROW()-8,6)+1),"")</f>
        <v/>
      </c>
      <c r="C100" t="str">
        <f>IF($B100="","",IFERROR(INDEX(Dettaglio_personale!$D$13:$D$52,MATCH($B100,Dettaglio_personale!$C$13:$C$52,0)),""))</f>
        <v/>
      </c>
      <c r="D100" t="str">
        <f>IF($B100="","",SUMIF(Dettaglio_personale!$C$13:$C$52,$B100,Dettaglio_personale!$J$13:$J$52))</f>
        <v/>
      </c>
      <c r="E100" t="str">
        <f>IF($B100="","",SUMIFS(Dettaglio_personale!$J$13:$J$52,Dettaglio_personale!$C$13:$C$52,$B100,Dettaglio_personale!$G$13:$G$52,E$7))</f>
        <v/>
      </c>
      <c r="F100" t="str">
        <f>IF($B100="","",SUMIFS(Dettaglio_personale!$J$13:$J$52,Dettaglio_personale!$C$13:$C$52,$B100,Dettaglio_personale!$G$13:$G$52,F$7))</f>
        <v/>
      </c>
      <c r="G100" t="str">
        <f>IF($B100="","",SUMIFS(Dettaglio_personale!$J$13:$J$52,Dettaglio_personale!$C$13:$C$52,$B100,Dettaglio_personale!$G$13:$G$52,G$7))</f>
        <v/>
      </c>
      <c r="H100" t="str">
        <f>IF($B100="","",SUMIFS(Dettaglio_personale!$J$13:$J$52,Dettaglio_personale!$C$13:$C$52,$B100,Dettaglio_personale!$G$13:$G$52,H$7))</f>
        <v/>
      </c>
      <c r="I100" t="str">
        <f>IF($B100="","",SUMIFS(Dettaglio_personale!$J$13:$J$52,Dettaglio_personale!$C$13:$C$52,$B100,Dettaglio_personale!$G$13:$G$52,I$7))</f>
        <v/>
      </c>
      <c r="J100" t="str">
        <f>IF($B100="","",SUMIFS(Dettaglio_personale!$J$13:$J$52,Dettaglio_personale!$C$13:$C$52,$B100,Dettaglio_personale!$G$13:$G$52,J$7))</f>
        <v/>
      </c>
      <c r="K100" t="str">
        <f>IF($B100="","",SUMIFS(Dettaglio_personale!$J$13:$J$52,Dettaglio_personale!$C$13:$C$52,$B100,Dettaglio_personale!$G$13:$G$52,K$7))</f>
        <v/>
      </c>
      <c r="L100" t="str">
        <f>IF($B100="","",SUMIFS(Dettaglio_personale!$J$13:$J$52,Dettaglio_personale!$C$13:$C$52,$B100,Dettaglio_personale!$G$13:$G$52,L$7))</f>
        <v/>
      </c>
      <c r="M100" t="str">
        <f>IF($B100="","",SUMIFS(Dettaglio_personale!$J$13:$J$52,Dettaglio_personale!$C$13:$C$52,$B100,Dettaglio_personale!$G$13:$G$52,M$7))</f>
        <v/>
      </c>
      <c r="N100" t="str">
        <f>IF($B100="","",SUMIFS(Dettaglio_personale!$J$13:$J$52,Dettaglio_personale!$C$13:$C$52,$B100,Dettaglio_personale!$G$13:$G$52,N$7))</f>
        <v/>
      </c>
      <c r="O100" t="str">
        <f>IF($B100="","",SUMIF(Dettaglio_personale!$C$13:$C$52,$B100,Dettaglio_personale!$M$13:$M$52))</f>
        <v/>
      </c>
    </row>
    <row r="101" spans="1:15" s="17" customFormat="1">
      <c r="A101" t="str">
        <f>IF($B101="","",INDEX(Tabelle_UCS!$B$19:$B$38,INT((ROW()-8)/6)+1))</f>
        <v/>
      </c>
      <c r="B101" t="str">
        <f>IFERROR(INDEX(Tabelle_UCS!$N$19:$S$38,INT((ROW()-8)/6)+1,MOD(ROW()-8,6)+1),"")</f>
        <v/>
      </c>
      <c r="C101" t="str">
        <f>IF($B101="","",IFERROR(INDEX(Dettaglio_personale!$D$13:$D$52,MATCH($B101,Dettaglio_personale!$C$13:$C$52,0)),""))</f>
        <v/>
      </c>
      <c r="D101" t="str">
        <f>IF($B101="","",SUMIF(Dettaglio_personale!$C$13:$C$52,$B101,Dettaglio_personale!$J$13:$J$52))</f>
        <v/>
      </c>
      <c r="E101" t="str">
        <f>IF($B101="","",SUMIFS(Dettaglio_personale!$J$13:$J$52,Dettaglio_personale!$C$13:$C$52,$B101,Dettaglio_personale!$G$13:$G$52,E$7))</f>
        <v/>
      </c>
      <c r="F101" t="str">
        <f>IF($B101="","",SUMIFS(Dettaglio_personale!$J$13:$J$52,Dettaglio_personale!$C$13:$C$52,$B101,Dettaglio_personale!$G$13:$G$52,F$7))</f>
        <v/>
      </c>
      <c r="G101" t="str">
        <f>IF($B101="","",SUMIFS(Dettaglio_personale!$J$13:$J$52,Dettaglio_personale!$C$13:$C$52,$B101,Dettaglio_personale!$G$13:$G$52,G$7))</f>
        <v/>
      </c>
      <c r="H101" t="str">
        <f>IF($B101="","",SUMIFS(Dettaglio_personale!$J$13:$J$52,Dettaglio_personale!$C$13:$C$52,$B101,Dettaglio_personale!$G$13:$G$52,H$7))</f>
        <v/>
      </c>
      <c r="I101" t="str">
        <f>IF($B101="","",SUMIFS(Dettaglio_personale!$J$13:$J$52,Dettaglio_personale!$C$13:$C$52,$B101,Dettaglio_personale!$G$13:$G$52,I$7))</f>
        <v/>
      </c>
      <c r="J101" t="str">
        <f>IF($B101="","",SUMIFS(Dettaglio_personale!$J$13:$J$52,Dettaglio_personale!$C$13:$C$52,$B101,Dettaglio_personale!$G$13:$G$52,J$7))</f>
        <v/>
      </c>
      <c r="K101" t="str">
        <f>IF($B101="","",SUMIFS(Dettaglio_personale!$J$13:$J$52,Dettaglio_personale!$C$13:$C$52,$B101,Dettaglio_personale!$G$13:$G$52,K$7))</f>
        <v/>
      </c>
      <c r="L101" t="str">
        <f>IF($B101="","",SUMIFS(Dettaglio_personale!$J$13:$J$52,Dettaglio_personale!$C$13:$C$52,$B101,Dettaglio_personale!$G$13:$G$52,L$7))</f>
        <v/>
      </c>
      <c r="M101" t="str">
        <f>IF($B101="","",SUMIFS(Dettaglio_personale!$J$13:$J$52,Dettaglio_personale!$C$13:$C$52,$B101,Dettaglio_personale!$G$13:$G$52,M$7))</f>
        <v/>
      </c>
      <c r="N101" t="str">
        <f>IF($B101="","",SUMIFS(Dettaglio_personale!$J$13:$J$52,Dettaglio_personale!$C$13:$C$52,$B101,Dettaglio_personale!$G$13:$G$52,N$7))</f>
        <v/>
      </c>
      <c r="O101" t="str">
        <f>IF($B101="","",SUMIF(Dettaglio_personale!$C$13:$C$52,$B101,Dettaglio_personale!$M$13:$M$52))</f>
        <v/>
      </c>
    </row>
    <row r="102" spans="1:15" s="17" customFormat="1">
      <c r="A102" t="str">
        <f>IF($B102="","",INDEX(Tabelle_UCS!$B$19:$B$38,INT((ROW()-8)/6)+1))</f>
        <v/>
      </c>
      <c r="B102" t="str">
        <f>IFERROR(INDEX(Tabelle_UCS!$N$19:$S$38,INT((ROW()-8)/6)+1,MOD(ROW()-8,6)+1),"")</f>
        <v/>
      </c>
      <c r="C102" t="str">
        <f>IF($B102="","",IFERROR(INDEX(Dettaglio_personale!$D$13:$D$52,MATCH($B102,Dettaglio_personale!$C$13:$C$52,0)),""))</f>
        <v/>
      </c>
      <c r="D102" t="str">
        <f>IF($B102="","",SUMIF(Dettaglio_personale!$C$13:$C$52,$B102,Dettaglio_personale!$J$13:$J$52))</f>
        <v/>
      </c>
      <c r="E102" t="str">
        <f>IF($B102="","",SUMIFS(Dettaglio_personale!$J$13:$J$52,Dettaglio_personale!$C$13:$C$52,$B102,Dettaglio_personale!$G$13:$G$52,E$7))</f>
        <v/>
      </c>
      <c r="F102" t="str">
        <f>IF($B102="","",SUMIFS(Dettaglio_personale!$J$13:$J$52,Dettaglio_personale!$C$13:$C$52,$B102,Dettaglio_personale!$G$13:$G$52,F$7))</f>
        <v/>
      </c>
      <c r="G102" t="str">
        <f>IF($B102="","",SUMIFS(Dettaglio_personale!$J$13:$J$52,Dettaglio_personale!$C$13:$C$52,$B102,Dettaglio_personale!$G$13:$G$52,G$7))</f>
        <v/>
      </c>
      <c r="H102" t="str">
        <f>IF($B102="","",SUMIFS(Dettaglio_personale!$J$13:$J$52,Dettaglio_personale!$C$13:$C$52,$B102,Dettaglio_personale!$G$13:$G$52,H$7))</f>
        <v/>
      </c>
      <c r="I102" t="str">
        <f>IF($B102="","",SUMIFS(Dettaglio_personale!$J$13:$J$52,Dettaglio_personale!$C$13:$C$52,$B102,Dettaglio_personale!$G$13:$G$52,I$7))</f>
        <v/>
      </c>
      <c r="J102" t="str">
        <f>IF($B102="","",SUMIFS(Dettaglio_personale!$J$13:$J$52,Dettaglio_personale!$C$13:$C$52,$B102,Dettaglio_personale!$G$13:$G$52,J$7))</f>
        <v/>
      </c>
      <c r="K102" t="str">
        <f>IF($B102="","",SUMIFS(Dettaglio_personale!$J$13:$J$52,Dettaglio_personale!$C$13:$C$52,$B102,Dettaglio_personale!$G$13:$G$52,K$7))</f>
        <v/>
      </c>
      <c r="L102" t="str">
        <f>IF($B102="","",SUMIFS(Dettaglio_personale!$J$13:$J$52,Dettaglio_personale!$C$13:$C$52,$B102,Dettaglio_personale!$G$13:$G$52,L$7))</f>
        <v/>
      </c>
      <c r="M102" t="str">
        <f>IF($B102="","",SUMIFS(Dettaglio_personale!$J$13:$J$52,Dettaglio_personale!$C$13:$C$52,$B102,Dettaglio_personale!$G$13:$G$52,M$7))</f>
        <v/>
      </c>
      <c r="N102" t="str">
        <f>IF($B102="","",SUMIFS(Dettaglio_personale!$J$13:$J$52,Dettaglio_personale!$C$13:$C$52,$B102,Dettaglio_personale!$G$13:$G$52,N$7))</f>
        <v/>
      </c>
      <c r="O102" t="str">
        <f>IF($B102="","",SUMIF(Dettaglio_personale!$C$13:$C$52,$B102,Dettaglio_personale!$M$13:$M$52))</f>
        <v/>
      </c>
    </row>
    <row r="103" spans="1:15" s="17" customFormat="1">
      <c r="A103" t="str">
        <f>IF($B103="","",INDEX(Tabelle_UCS!$B$19:$B$38,INT((ROW()-8)/6)+1))</f>
        <v/>
      </c>
      <c r="B103" t="str">
        <f>IFERROR(INDEX(Tabelle_UCS!$N$19:$S$38,INT((ROW()-8)/6)+1,MOD(ROW()-8,6)+1),"")</f>
        <v/>
      </c>
      <c r="C103" t="str">
        <f>IF($B103="","",IFERROR(INDEX(Dettaglio_personale!$D$13:$D$52,MATCH($B103,Dettaglio_personale!$C$13:$C$52,0)),""))</f>
        <v/>
      </c>
      <c r="D103" t="str">
        <f>IF($B103="","",SUMIF(Dettaglio_personale!$C$13:$C$52,$B103,Dettaglio_personale!$J$13:$J$52))</f>
        <v/>
      </c>
      <c r="E103" t="str">
        <f>IF($B103="","",SUMIFS(Dettaglio_personale!$J$13:$J$52,Dettaglio_personale!$C$13:$C$52,$B103,Dettaglio_personale!$G$13:$G$52,E$7))</f>
        <v/>
      </c>
      <c r="F103" t="str">
        <f>IF($B103="","",SUMIFS(Dettaglio_personale!$J$13:$J$52,Dettaglio_personale!$C$13:$C$52,$B103,Dettaglio_personale!$G$13:$G$52,F$7))</f>
        <v/>
      </c>
      <c r="G103" t="str">
        <f>IF($B103="","",SUMIFS(Dettaglio_personale!$J$13:$J$52,Dettaglio_personale!$C$13:$C$52,$B103,Dettaglio_personale!$G$13:$G$52,G$7))</f>
        <v/>
      </c>
      <c r="H103" t="str">
        <f>IF($B103="","",SUMIFS(Dettaglio_personale!$J$13:$J$52,Dettaglio_personale!$C$13:$C$52,$B103,Dettaglio_personale!$G$13:$G$52,H$7))</f>
        <v/>
      </c>
      <c r="I103" t="str">
        <f>IF($B103="","",SUMIFS(Dettaglio_personale!$J$13:$J$52,Dettaglio_personale!$C$13:$C$52,$B103,Dettaglio_personale!$G$13:$G$52,I$7))</f>
        <v/>
      </c>
      <c r="J103" t="str">
        <f>IF($B103="","",SUMIFS(Dettaglio_personale!$J$13:$J$52,Dettaglio_personale!$C$13:$C$52,$B103,Dettaglio_personale!$G$13:$G$52,J$7))</f>
        <v/>
      </c>
      <c r="K103" t="str">
        <f>IF($B103="","",SUMIFS(Dettaglio_personale!$J$13:$J$52,Dettaglio_personale!$C$13:$C$52,$B103,Dettaglio_personale!$G$13:$G$52,K$7))</f>
        <v/>
      </c>
      <c r="L103" t="str">
        <f>IF($B103="","",SUMIFS(Dettaglio_personale!$J$13:$J$52,Dettaglio_personale!$C$13:$C$52,$B103,Dettaglio_personale!$G$13:$G$52,L$7))</f>
        <v/>
      </c>
      <c r="M103" t="str">
        <f>IF($B103="","",SUMIFS(Dettaglio_personale!$J$13:$J$52,Dettaglio_personale!$C$13:$C$52,$B103,Dettaglio_personale!$G$13:$G$52,M$7))</f>
        <v/>
      </c>
      <c r="N103" t="str">
        <f>IF($B103="","",SUMIFS(Dettaglio_personale!$J$13:$J$52,Dettaglio_personale!$C$13:$C$52,$B103,Dettaglio_personale!$G$13:$G$52,N$7))</f>
        <v/>
      </c>
      <c r="O103" t="str">
        <f>IF($B103="","",SUMIF(Dettaglio_personale!$C$13:$C$52,$B103,Dettaglio_personale!$M$13:$M$52))</f>
        <v/>
      </c>
    </row>
    <row r="104" spans="1:15" s="17" customFormat="1">
      <c r="A104" t="str">
        <f>IF($B104="","",INDEX(Tabelle_UCS!$B$19:$B$38,INT((ROW()-8)/6)+1))</f>
        <v/>
      </c>
      <c r="B104" t="str">
        <f>IFERROR(INDEX(Tabelle_UCS!$N$19:$S$38,INT((ROW()-8)/6)+1,MOD(ROW()-8,6)+1),"")</f>
        <v/>
      </c>
      <c r="C104" t="str">
        <f>IF($B104="","",IFERROR(INDEX(Dettaglio_personale!$D$13:$D$52,MATCH($B104,Dettaglio_personale!$C$13:$C$52,0)),""))</f>
        <v/>
      </c>
      <c r="D104" t="str">
        <f>IF($B104="","",SUMIF(Dettaglio_personale!$C$13:$C$52,$B104,Dettaglio_personale!$J$13:$J$52))</f>
        <v/>
      </c>
      <c r="E104" t="str">
        <f>IF($B104="","",SUMIFS(Dettaglio_personale!$J$13:$J$52,Dettaglio_personale!$C$13:$C$52,$B104,Dettaglio_personale!$G$13:$G$52,E$7))</f>
        <v/>
      </c>
      <c r="F104" t="str">
        <f>IF($B104="","",SUMIFS(Dettaglio_personale!$J$13:$J$52,Dettaglio_personale!$C$13:$C$52,$B104,Dettaglio_personale!$G$13:$G$52,F$7))</f>
        <v/>
      </c>
      <c r="G104" t="str">
        <f>IF($B104="","",SUMIFS(Dettaglio_personale!$J$13:$J$52,Dettaglio_personale!$C$13:$C$52,$B104,Dettaglio_personale!$G$13:$G$52,G$7))</f>
        <v/>
      </c>
      <c r="H104" t="str">
        <f>IF($B104="","",SUMIFS(Dettaglio_personale!$J$13:$J$52,Dettaglio_personale!$C$13:$C$52,$B104,Dettaglio_personale!$G$13:$G$52,H$7))</f>
        <v/>
      </c>
      <c r="I104" t="str">
        <f>IF($B104="","",SUMIFS(Dettaglio_personale!$J$13:$J$52,Dettaglio_personale!$C$13:$C$52,$B104,Dettaglio_personale!$G$13:$G$52,I$7))</f>
        <v/>
      </c>
      <c r="J104" t="str">
        <f>IF($B104="","",SUMIFS(Dettaglio_personale!$J$13:$J$52,Dettaglio_personale!$C$13:$C$52,$B104,Dettaglio_personale!$G$13:$G$52,J$7))</f>
        <v/>
      </c>
      <c r="K104" t="str">
        <f>IF($B104="","",SUMIFS(Dettaglio_personale!$J$13:$J$52,Dettaglio_personale!$C$13:$C$52,$B104,Dettaglio_personale!$G$13:$G$52,K$7))</f>
        <v/>
      </c>
      <c r="L104" t="str">
        <f>IF($B104="","",SUMIFS(Dettaglio_personale!$J$13:$J$52,Dettaglio_personale!$C$13:$C$52,$B104,Dettaglio_personale!$G$13:$G$52,L$7))</f>
        <v/>
      </c>
      <c r="M104" t="str">
        <f>IF($B104="","",SUMIFS(Dettaglio_personale!$J$13:$J$52,Dettaglio_personale!$C$13:$C$52,$B104,Dettaglio_personale!$G$13:$G$52,M$7))</f>
        <v/>
      </c>
      <c r="N104" t="str">
        <f>IF($B104="","",SUMIFS(Dettaglio_personale!$J$13:$J$52,Dettaglio_personale!$C$13:$C$52,$B104,Dettaglio_personale!$G$13:$G$52,N$7))</f>
        <v/>
      </c>
      <c r="O104" t="str">
        <f>IF($B104="","",SUMIF(Dettaglio_personale!$C$13:$C$52,$B104,Dettaglio_personale!$M$13:$M$52))</f>
        <v/>
      </c>
    </row>
    <row r="105" spans="1:15" s="17" customFormat="1">
      <c r="A105" t="str">
        <f>IF($B105="","",INDEX(Tabelle_UCS!$B$19:$B$38,INT((ROW()-8)/6)+1))</f>
        <v/>
      </c>
      <c r="B105" t="str">
        <f>IFERROR(INDEX(Tabelle_UCS!$N$19:$S$38,INT((ROW()-8)/6)+1,MOD(ROW()-8,6)+1),"")</f>
        <v/>
      </c>
      <c r="C105" t="str">
        <f>IF($B105="","",IFERROR(INDEX(Dettaglio_personale!$D$13:$D$52,MATCH($B105,Dettaglio_personale!$C$13:$C$52,0)),""))</f>
        <v/>
      </c>
      <c r="D105" t="str">
        <f>IF($B105="","",SUMIF(Dettaglio_personale!$C$13:$C$52,$B105,Dettaglio_personale!$J$13:$J$52))</f>
        <v/>
      </c>
      <c r="E105" t="str">
        <f>IF($B105="","",SUMIFS(Dettaglio_personale!$J$13:$J$52,Dettaglio_personale!$C$13:$C$52,$B105,Dettaglio_personale!$G$13:$G$52,E$7))</f>
        <v/>
      </c>
      <c r="F105" t="str">
        <f>IF($B105="","",SUMIFS(Dettaglio_personale!$J$13:$J$52,Dettaglio_personale!$C$13:$C$52,$B105,Dettaglio_personale!$G$13:$G$52,F$7))</f>
        <v/>
      </c>
      <c r="G105" t="str">
        <f>IF($B105="","",SUMIFS(Dettaglio_personale!$J$13:$J$52,Dettaglio_personale!$C$13:$C$52,$B105,Dettaglio_personale!$G$13:$G$52,G$7))</f>
        <v/>
      </c>
      <c r="H105" t="str">
        <f>IF($B105="","",SUMIFS(Dettaglio_personale!$J$13:$J$52,Dettaglio_personale!$C$13:$C$52,$B105,Dettaglio_personale!$G$13:$G$52,H$7))</f>
        <v/>
      </c>
      <c r="I105" t="str">
        <f>IF($B105="","",SUMIFS(Dettaglio_personale!$J$13:$J$52,Dettaglio_personale!$C$13:$C$52,$B105,Dettaglio_personale!$G$13:$G$52,I$7))</f>
        <v/>
      </c>
      <c r="J105" t="str">
        <f>IF($B105="","",SUMIFS(Dettaglio_personale!$J$13:$J$52,Dettaglio_personale!$C$13:$C$52,$B105,Dettaglio_personale!$G$13:$G$52,J$7))</f>
        <v/>
      </c>
      <c r="K105" t="str">
        <f>IF($B105="","",SUMIFS(Dettaglio_personale!$J$13:$J$52,Dettaglio_personale!$C$13:$C$52,$B105,Dettaglio_personale!$G$13:$G$52,K$7))</f>
        <v/>
      </c>
      <c r="L105" t="str">
        <f>IF($B105="","",SUMIFS(Dettaglio_personale!$J$13:$J$52,Dettaglio_personale!$C$13:$C$52,$B105,Dettaglio_personale!$G$13:$G$52,L$7))</f>
        <v/>
      </c>
      <c r="M105" t="str">
        <f>IF($B105="","",SUMIFS(Dettaglio_personale!$J$13:$J$52,Dettaglio_personale!$C$13:$C$52,$B105,Dettaglio_personale!$G$13:$G$52,M$7))</f>
        <v/>
      </c>
      <c r="N105" t="str">
        <f>IF($B105="","",SUMIFS(Dettaglio_personale!$J$13:$J$52,Dettaglio_personale!$C$13:$C$52,$B105,Dettaglio_personale!$G$13:$G$52,N$7))</f>
        <v/>
      </c>
      <c r="O105" t="str">
        <f>IF($B105="","",SUMIF(Dettaglio_personale!$C$13:$C$52,$B105,Dettaglio_personale!$M$13:$M$52))</f>
        <v/>
      </c>
    </row>
    <row r="106" spans="1:15" s="17" customFormat="1">
      <c r="A106" t="str">
        <f>IF($B106="","",INDEX(Tabelle_UCS!$B$19:$B$38,INT((ROW()-8)/6)+1))</f>
        <v/>
      </c>
      <c r="B106" t="str">
        <f>IFERROR(INDEX(Tabelle_UCS!$N$19:$S$38,INT((ROW()-8)/6)+1,MOD(ROW()-8,6)+1),"")</f>
        <v/>
      </c>
      <c r="C106" t="str">
        <f>IF($B106="","",IFERROR(INDEX(Dettaglio_personale!$D$13:$D$52,MATCH($B106,Dettaglio_personale!$C$13:$C$52,0)),""))</f>
        <v/>
      </c>
      <c r="D106" t="str">
        <f>IF($B106="","",SUMIF(Dettaglio_personale!$C$13:$C$52,$B106,Dettaglio_personale!$J$13:$J$52))</f>
        <v/>
      </c>
      <c r="E106" t="str">
        <f>IF($B106="","",SUMIFS(Dettaglio_personale!$J$13:$J$52,Dettaglio_personale!$C$13:$C$52,$B106,Dettaglio_personale!$G$13:$G$52,E$7))</f>
        <v/>
      </c>
      <c r="F106" t="str">
        <f>IF($B106="","",SUMIFS(Dettaglio_personale!$J$13:$J$52,Dettaglio_personale!$C$13:$C$52,$B106,Dettaglio_personale!$G$13:$G$52,F$7))</f>
        <v/>
      </c>
      <c r="G106" t="str">
        <f>IF($B106="","",SUMIFS(Dettaglio_personale!$J$13:$J$52,Dettaglio_personale!$C$13:$C$52,$B106,Dettaglio_personale!$G$13:$G$52,G$7))</f>
        <v/>
      </c>
      <c r="H106" t="str">
        <f>IF($B106="","",SUMIFS(Dettaglio_personale!$J$13:$J$52,Dettaglio_personale!$C$13:$C$52,$B106,Dettaglio_personale!$G$13:$G$52,H$7))</f>
        <v/>
      </c>
      <c r="I106" t="str">
        <f>IF($B106="","",SUMIFS(Dettaglio_personale!$J$13:$J$52,Dettaglio_personale!$C$13:$C$52,$B106,Dettaglio_personale!$G$13:$G$52,I$7))</f>
        <v/>
      </c>
      <c r="J106" t="str">
        <f>IF($B106="","",SUMIFS(Dettaglio_personale!$J$13:$J$52,Dettaglio_personale!$C$13:$C$52,$B106,Dettaglio_personale!$G$13:$G$52,J$7))</f>
        <v/>
      </c>
      <c r="K106" t="str">
        <f>IF($B106="","",SUMIFS(Dettaglio_personale!$J$13:$J$52,Dettaglio_personale!$C$13:$C$52,$B106,Dettaglio_personale!$G$13:$G$52,K$7))</f>
        <v/>
      </c>
      <c r="L106" t="str">
        <f>IF($B106="","",SUMIFS(Dettaglio_personale!$J$13:$J$52,Dettaglio_personale!$C$13:$C$52,$B106,Dettaglio_personale!$G$13:$G$52,L$7))</f>
        <v/>
      </c>
      <c r="M106" t="str">
        <f>IF($B106="","",SUMIFS(Dettaglio_personale!$J$13:$J$52,Dettaglio_personale!$C$13:$C$52,$B106,Dettaglio_personale!$G$13:$G$52,M$7))</f>
        <v/>
      </c>
      <c r="N106" t="str">
        <f>IF($B106="","",SUMIFS(Dettaglio_personale!$J$13:$J$52,Dettaglio_personale!$C$13:$C$52,$B106,Dettaglio_personale!$G$13:$G$52,N$7))</f>
        <v/>
      </c>
      <c r="O106" t="str">
        <f>IF($B106="","",SUMIF(Dettaglio_personale!$C$13:$C$52,$B106,Dettaglio_personale!$M$13:$M$52))</f>
        <v/>
      </c>
    </row>
    <row r="107" spans="1:15" s="17" customFormat="1">
      <c r="A107" t="str">
        <f>IF($B107="","",INDEX(Tabelle_UCS!$B$19:$B$38,INT((ROW()-8)/6)+1))</f>
        <v/>
      </c>
      <c r="B107" t="str">
        <f>IFERROR(INDEX(Tabelle_UCS!$N$19:$S$38,INT((ROW()-8)/6)+1,MOD(ROW()-8,6)+1),"")</f>
        <v/>
      </c>
      <c r="C107" t="str">
        <f>IF($B107="","",IFERROR(INDEX(Dettaglio_personale!$D$13:$D$52,MATCH($B107,Dettaglio_personale!$C$13:$C$52,0)),""))</f>
        <v/>
      </c>
      <c r="D107" t="str">
        <f>IF($B107="","",SUMIF(Dettaglio_personale!$C$13:$C$52,$B107,Dettaglio_personale!$J$13:$J$52))</f>
        <v/>
      </c>
      <c r="E107" t="str">
        <f>IF($B107="","",SUMIFS(Dettaglio_personale!$J$13:$J$52,Dettaglio_personale!$C$13:$C$52,$B107,Dettaglio_personale!$G$13:$G$52,E$7))</f>
        <v/>
      </c>
      <c r="F107" t="str">
        <f>IF($B107="","",SUMIFS(Dettaglio_personale!$J$13:$J$52,Dettaglio_personale!$C$13:$C$52,$B107,Dettaglio_personale!$G$13:$G$52,F$7))</f>
        <v/>
      </c>
      <c r="G107" t="str">
        <f>IF($B107="","",SUMIFS(Dettaglio_personale!$J$13:$J$52,Dettaglio_personale!$C$13:$C$52,$B107,Dettaglio_personale!$G$13:$G$52,G$7))</f>
        <v/>
      </c>
      <c r="H107" t="str">
        <f>IF($B107="","",SUMIFS(Dettaglio_personale!$J$13:$J$52,Dettaglio_personale!$C$13:$C$52,$B107,Dettaglio_personale!$G$13:$G$52,H$7))</f>
        <v/>
      </c>
      <c r="I107" t="str">
        <f>IF($B107="","",SUMIFS(Dettaglio_personale!$J$13:$J$52,Dettaglio_personale!$C$13:$C$52,$B107,Dettaglio_personale!$G$13:$G$52,I$7))</f>
        <v/>
      </c>
      <c r="J107" t="str">
        <f>IF($B107="","",SUMIFS(Dettaglio_personale!$J$13:$J$52,Dettaglio_personale!$C$13:$C$52,$B107,Dettaglio_personale!$G$13:$G$52,J$7))</f>
        <v/>
      </c>
      <c r="K107" t="str">
        <f>IF($B107="","",SUMIFS(Dettaglio_personale!$J$13:$J$52,Dettaglio_personale!$C$13:$C$52,$B107,Dettaglio_personale!$G$13:$G$52,K$7))</f>
        <v/>
      </c>
      <c r="L107" t="str">
        <f>IF($B107="","",SUMIFS(Dettaglio_personale!$J$13:$J$52,Dettaglio_personale!$C$13:$C$52,$B107,Dettaglio_personale!$G$13:$G$52,L$7))</f>
        <v/>
      </c>
      <c r="M107" t="str">
        <f>IF($B107="","",SUMIFS(Dettaglio_personale!$J$13:$J$52,Dettaglio_personale!$C$13:$C$52,$B107,Dettaglio_personale!$G$13:$G$52,M$7))</f>
        <v/>
      </c>
      <c r="N107" t="str">
        <f>IF($B107="","",SUMIFS(Dettaglio_personale!$J$13:$J$52,Dettaglio_personale!$C$13:$C$52,$B107,Dettaglio_personale!$G$13:$G$52,N$7))</f>
        <v/>
      </c>
      <c r="O107" t="str">
        <f>IF($B107="","",SUMIF(Dettaglio_personale!$C$13:$C$52,$B107,Dettaglio_personale!$M$13:$M$52))</f>
        <v/>
      </c>
    </row>
    <row r="108" spans="1:15" s="17" customFormat="1">
      <c r="A108" t="str">
        <f>IF($B108="","",INDEX(Tabelle_UCS!$B$19:$B$38,INT((ROW()-8)/6)+1))</f>
        <v/>
      </c>
      <c r="B108" t="str">
        <f>IFERROR(INDEX(Tabelle_UCS!$N$19:$S$38,INT((ROW()-8)/6)+1,MOD(ROW()-8,6)+1),"")</f>
        <v/>
      </c>
      <c r="C108" t="str">
        <f>IF($B108="","",IFERROR(INDEX(Dettaglio_personale!$D$13:$D$52,MATCH($B108,Dettaglio_personale!$C$13:$C$52,0)),""))</f>
        <v/>
      </c>
      <c r="D108" t="str">
        <f>IF($B108="","",SUMIF(Dettaglio_personale!$C$13:$C$52,$B108,Dettaglio_personale!$J$13:$J$52))</f>
        <v/>
      </c>
      <c r="E108" t="str">
        <f>IF($B108="","",SUMIFS(Dettaglio_personale!$J$13:$J$52,Dettaglio_personale!$C$13:$C$52,$B108,Dettaglio_personale!$G$13:$G$52,E$7))</f>
        <v/>
      </c>
      <c r="F108" t="str">
        <f>IF($B108="","",SUMIFS(Dettaglio_personale!$J$13:$J$52,Dettaglio_personale!$C$13:$C$52,$B108,Dettaglio_personale!$G$13:$G$52,F$7))</f>
        <v/>
      </c>
      <c r="G108" t="str">
        <f>IF($B108="","",SUMIFS(Dettaglio_personale!$J$13:$J$52,Dettaglio_personale!$C$13:$C$52,$B108,Dettaglio_personale!$G$13:$G$52,G$7))</f>
        <v/>
      </c>
      <c r="H108" t="str">
        <f>IF($B108="","",SUMIFS(Dettaglio_personale!$J$13:$J$52,Dettaglio_personale!$C$13:$C$52,$B108,Dettaglio_personale!$G$13:$G$52,H$7))</f>
        <v/>
      </c>
      <c r="I108" t="str">
        <f>IF($B108="","",SUMIFS(Dettaglio_personale!$J$13:$J$52,Dettaglio_personale!$C$13:$C$52,$B108,Dettaglio_personale!$G$13:$G$52,I$7))</f>
        <v/>
      </c>
      <c r="J108" t="str">
        <f>IF($B108="","",SUMIFS(Dettaglio_personale!$J$13:$J$52,Dettaglio_personale!$C$13:$C$52,$B108,Dettaglio_personale!$G$13:$G$52,J$7))</f>
        <v/>
      </c>
      <c r="K108" t="str">
        <f>IF($B108="","",SUMIFS(Dettaglio_personale!$J$13:$J$52,Dettaglio_personale!$C$13:$C$52,$B108,Dettaglio_personale!$G$13:$G$52,K$7))</f>
        <v/>
      </c>
      <c r="L108" t="str">
        <f>IF($B108="","",SUMIFS(Dettaglio_personale!$J$13:$J$52,Dettaglio_personale!$C$13:$C$52,$B108,Dettaglio_personale!$G$13:$G$52,L$7))</f>
        <v/>
      </c>
      <c r="M108" t="str">
        <f>IF($B108="","",SUMIFS(Dettaglio_personale!$J$13:$J$52,Dettaglio_personale!$C$13:$C$52,$B108,Dettaglio_personale!$G$13:$G$52,M$7))</f>
        <v/>
      </c>
      <c r="N108" t="str">
        <f>IF($B108="","",SUMIFS(Dettaglio_personale!$J$13:$J$52,Dettaglio_personale!$C$13:$C$52,$B108,Dettaglio_personale!$G$13:$G$52,N$7))</f>
        <v/>
      </c>
      <c r="O108" t="str">
        <f>IF($B108="","",SUMIF(Dettaglio_personale!$C$13:$C$52,$B108,Dettaglio_personale!$M$13:$M$52))</f>
        <v/>
      </c>
    </row>
    <row r="109" spans="1:15" s="17" customFormat="1">
      <c r="A109" t="str">
        <f>IF($B109="","",INDEX(Tabelle_UCS!$B$19:$B$38,INT((ROW()-8)/6)+1))</f>
        <v/>
      </c>
      <c r="B109" t="str">
        <f>IFERROR(INDEX(Tabelle_UCS!$N$19:$S$38,INT((ROW()-8)/6)+1,MOD(ROW()-8,6)+1),"")</f>
        <v/>
      </c>
      <c r="C109" t="str">
        <f>IF($B109="","",IFERROR(INDEX(Dettaglio_personale!$D$13:$D$52,MATCH($B109,Dettaglio_personale!$C$13:$C$52,0)),""))</f>
        <v/>
      </c>
      <c r="D109" t="str">
        <f>IF($B109="","",SUMIF(Dettaglio_personale!$C$13:$C$52,$B109,Dettaglio_personale!$J$13:$J$52))</f>
        <v/>
      </c>
      <c r="E109" t="str">
        <f>IF($B109="","",SUMIFS(Dettaglio_personale!$J$13:$J$52,Dettaglio_personale!$C$13:$C$52,$B109,Dettaglio_personale!$G$13:$G$52,E$7))</f>
        <v/>
      </c>
      <c r="F109" t="str">
        <f>IF($B109="","",SUMIFS(Dettaglio_personale!$J$13:$J$52,Dettaglio_personale!$C$13:$C$52,$B109,Dettaglio_personale!$G$13:$G$52,F$7))</f>
        <v/>
      </c>
      <c r="G109" t="str">
        <f>IF($B109="","",SUMIFS(Dettaglio_personale!$J$13:$J$52,Dettaglio_personale!$C$13:$C$52,$B109,Dettaglio_personale!$G$13:$G$52,G$7))</f>
        <v/>
      </c>
      <c r="H109" t="str">
        <f>IF($B109="","",SUMIFS(Dettaglio_personale!$J$13:$J$52,Dettaglio_personale!$C$13:$C$52,$B109,Dettaglio_personale!$G$13:$G$52,H$7))</f>
        <v/>
      </c>
      <c r="I109" t="str">
        <f>IF($B109="","",SUMIFS(Dettaglio_personale!$J$13:$J$52,Dettaglio_personale!$C$13:$C$52,$B109,Dettaglio_personale!$G$13:$G$52,I$7))</f>
        <v/>
      </c>
      <c r="J109" t="str">
        <f>IF($B109="","",SUMIFS(Dettaglio_personale!$J$13:$J$52,Dettaglio_personale!$C$13:$C$52,$B109,Dettaglio_personale!$G$13:$G$52,J$7))</f>
        <v/>
      </c>
      <c r="K109" t="str">
        <f>IF($B109="","",SUMIFS(Dettaglio_personale!$J$13:$J$52,Dettaglio_personale!$C$13:$C$52,$B109,Dettaglio_personale!$G$13:$G$52,K$7))</f>
        <v/>
      </c>
      <c r="L109" t="str">
        <f>IF($B109="","",SUMIFS(Dettaglio_personale!$J$13:$J$52,Dettaglio_personale!$C$13:$C$52,$B109,Dettaglio_personale!$G$13:$G$52,L$7))</f>
        <v/>
      </c>
      <c r="M109" t="str">
        <f>IF($B109="","",SUMIFS(Dettaglio_personale!$J$13:$J$52,Dettaglio_personale!$C$13:$C$52,$B109,Dettaglio_personale!$G$13:$G$52,M$7))</f>
        <v/>
      </c>
      <c r="N109" t="str">
        <f>IF($B109="","",SUMIFS(Dettaglio_personale!$J$13:$J$52,Dettaglio_personale!$C$13:$C$52,$B109,Dettaglio_personale!$G$13:$G$52,N$7))</f>
        <v/>
      </c>
      <c r="O109" t="str">
        <f>IF($B109="","",SUMIF(Dettaglio_personale!$C$13:$C$52,$B109,Dettaglio_personale!$M$13:$M$52))</f>
        <v/>
      </c>
    </row>
    <row r="110" spans="1:15" s="17" customFormat="1">
      <c r="A110" t="str">
        <f>IF($B110="","",INDEX(Tabelle_UCS!$B$19:$B$38,INT((ROW()-8)/6)+1))</f>
        <v/>
      </c>
      <c r="B110" t="str">
        <f>IFERROR(INDEX(Tabelle_UCS!$N$19:$S$38,INT((ROW()-8)/6)+1,MOD(ROW()-8,6)+1),"")</f>
        <v/>
      </c>
      <c r="C110" t="str">
        <f>IF($B110="","",IFERROR(INDEX(Dettaglio_personale!$D$13:$D$52,MATCH($B110,Dettaglio_personale!$C$13:$C$52,0)),""))</f>
        <v/>
      </c>
      <c r="D110" t="str">
        <f>IF($B110="","",SUMIF(Dettaglio_personale!$C$13:$C$52,$B110,Dettaglio_personale!$J$13:$J$52))</f>
        <v/>
      </c>
      <c r="E110" t="str">
        <f>IF($B110="","",SUMIFS(Dettaglio_personale!$J$13:$J$52,Dettaglio_personale!$C$13:$C$52,$B110,Dettaglio_personale!$G$13:$G$52,E$7))</f>
        <v/>
      </c>
      <c r="F110" t="str">
        <f>IF($B110="","",SUMIFS(Dettaglio_personale!$J$13:$J$52,Dettaglio_personale!$C$13:$C$52,$B110,Dettaglio_personale!$G$13:$G$52,F$7))</f>
        <v/>
      </c>
      <c r="G110" t="str">
        <f>IF($B110="","",SUMIFS(Dettaglio_personale!$J$13:$J$52,Dettaglio_personale!$C$13:$C$52,$B110,Dettaglio_personale!$G$13:$G$52,G$7))</f>
        <v/>
      </c>
      <c r="H110" t="str">
        <f>IF($B110="","",SUMIFS(Dettaglio_personale!$J$13:$J$52,Dettaglio_personale!$C$13:$C$52,$B110,Dettaglio_personale!$G$13:$G$52,H$7))</f>
        <v/>
      </c>
      <c r="I110" t="str">
        <f>IF($B110="","",SUMIFS(Dettaglio_personale!$J$13:$J$52,Dettaglio_personale!$C$13:$C$52,$B110,Dettaglio_personale!$G$13:$G$52,I$7))</f>
        <v/>
      </c>
      <c r="J110" t="str">
        <f>IF($B110="","",SUMIFS(Dettaglio_personale!$J$13:$J$52,Dettaglio_personale!$C$13:$C$52,$B110,Dettaglio_personale!$G$13:$G$52,J$7))</f>
        <v/>
      </c>
      <c r="K110" t="str">
        <f>IF($B110="","",SUMIFS(Dettaglio_personale!$J$13:$J$52,Dettaglio_personale!$C$13:$C$52,$B110,Dettaglio_personale!$G$13:$G$52,K$7))</f>
        <v/>
      </c>
      <c r="L110" t="str">
        <f>IF($B110="","",SUMIFS(Dettaglio_personale!$J$13:$J$52,Dettaglio_personale!$C$13:$C$52,$B110,Dettaglio_personale!$G$13:$G$52,L$7))</f>
        <v/>
      </c>
      <c r="M110" t="str">
        <f>IF($B110="","",SUMIFS(Dettaglio_personale!$J$13:$J$52,Dettaglio_personale!$C$13:$C$52,$B110,Dettaglio_personale!$G$13:$G$52,M$7))</f>
        <v/>
      </c>
      <c r="N110" t="str">
        <f>IF($B110="","",SUMIFS(Dettaglio_personale!$J$13:$J$52,Dettaglio_personale!$C$13:$C$52,$B110,Dettaglio_personale!$G$13:$G$52,N$7))</f>
        <v/>
      </c>
      <c r="O110" t="str">
        <f>IF($B110="","",SUMIF(Dettaglio_personale!$C$13:$C$52,$B110,Dettaglio_personale!$M$13:$M$52))</f>
        <v/>
      </c>
    </row>
    <row r="111" spans="1:15" s="17" customFormat="1">
      <c r="A111" t="str">
        <f>IF($B111="","",INDEX(Tabelle_UCS!$B$19:$B$38,INT((ROW()-8)/6)+1))</f>
        <v/>
      </c>
      <c r="B111" t="str">
        <f>IFERROR(INDEX(Tabelle_UCS!$N$19:$S$38,INT((ROW()-8)/6)+1,MOD(ROW()-8,6)+1),"")</f>
        <v/>
      </c>
      <c r="C111" t="str">
        <f>IF($B111="","",IFERROR(INDEX(Dettaglio_personale!$D$13:$D$52,MATCH($B111,Dettaglio_personale!$C$13:$C$52,0)),""))</f>
        <v/>
      </c>
      <c r="D111" t="str">
        <f>IF($B111="","",SUMIF(Dettaglio_personale!$C$13:$C$52,$B111,Dettaglio_personale!$J$13:$J$52))</f>
        <v/>
      </c>
      <c r="E111" t="str">
        <f>IF($B111="","",SUMIFS(Dettaglio_personale!$J$13:$J$52,Dettaglio_personale!$C$13:$C$52,$B111,Dettaglio_personale!$G$13:$G$52,E$7))</f>
        <v/>
      </c>
      <c r="F111" t="str">
        <f>IF($B111="","",SUMIFS(Dettaglio_personale!$J$13:$J$52,Dettaglio_personale!$C$13:$C$52,$B111,Dettaglio_personale!$G$13:$G$52,F$7))</f>
        <v/>
      </c>
      <c r="G111" t="str">
        <f>IF($B111="","",SUMIFS(Dettaglio_personale!$J$13:$J$52,Dettaglio_personale!$C$13:$C$52,$B111,Dettaglio_personale!$G$13:$G$52,G$7))</f>
        <v/>
      </c>
      <c r="H111" t="str">
        <f>IF($B111="","",SUMIFS(Dettaglio_personale!$J$13:$J$52,Dettaglio_personale!$C$13:$C$52,$B111,Dettaglio_personale!$G$13:$G$52,H$7))</f>
        <v/>
      </c>
      <c r="I111" t="str">
        <f>IF($B111="","",SUMIFS(Dettaglio_personale!$J$13:$J$52,Dettaglio_personale!$C$13:$C$52,$B111,Dettaglio_personale!$G$13:$G$52,I$7))</f>
        <v/>
      </c>
      <c r="J111" t="str">
        <f>IF($B111="","",SUMIFS(Dettaglio_personale!$J$13:$J$52,Dettaglio_personale!$C$13:$C$52,$B111,Dettaglio_personale!$G$13:$G$52,J$7))</f>
        <v/>
      </c>
      <c r="K111" t="str">
        <f>IF($B111="","",SUMIFS(Dettaglio_personale!$J$13:$J$52,Dettaglio_personale!$C$13:$C$52,$B111,Dettaglio_personale!$G$13:$G$52,K$7))</f>
        <v/>
      </c>
      <c r="L111" t="str">
        <f>IF($B111="","",SUMIFS(Dettaglio_personale!$J$13:$J$52,Dettaglio_personale!$C$13:$C$52,$B111,Dettaglio_personale!$G$13:$G$52,L$7))</f>
        <v/>
      </c>
      <c r="M111" t="str">
        <f>IF($B111="","",SUMIFS(Dettaglio_personale!$J$13:$J$52,Dettaglio_personale!$C$13:$C$52,$B111,Dettaglio_personale!$G$13:$G$52,M$7))</f>
        <v/>
      </c>
      <c r="N111" t="str">
        <f>IF($B111="","",SUMIFS(Dettaglio_personale!$J$13:$J$52,Dettaglio_personale!$C$13:$C$52,$B111,Dettaglio_personale!$G$13:$G$52,N$7))</f>
        <v/>
      </c>
      <c r="O111" t="str">
        <f>IF($B111="","",SUMIF(Dettaglio_personale!$C$13:$C$52,$B111,Dettaglio_personale!$M$13:$M$52))</f>
        <v/>
      </c>
    </row>
    <row r="112" spans="1:15" s="17" customFormat="1">
      <c r="A112" t="str">
        <f>IF($B112="","",INDEX(Tabelle_UCS!$B$19:$B$38,INT((ROW()-8)/6)+1))</f>
        <v/>
      </c>
      <c r="B112" t="str">
        <f>IFERROR(INDEX(Tabelle_UCS!$N$19:$S$38,INT((ROW()-8)/6)+1,MOD(ROW()-8,6)+1),"")</f>
        <v/>
      </c>
      <c r="C112" t="str">
        <f>IF($B112="","",IFERROR(INDEX(Dettaglio_personale!$D$13:$D$52,MATCH($B112,Dettaglio_personale!$C$13:$C$52,0)),""))</f>
        <v/>
      </c>
      <c r="D112" t="str">
        <f>IF($B112="","",SUMIF(Dettaglio_personale!$C$13:$C$52,$B112,Dettaglio_personale!$J$13:$J$52))</f>
        <v/>
      </c>
      <c r="E112" t="str">
        <f>IF($B112="","",SUMIFS(Dettaglio_personale!$J$13:$J$52,Dettaglio_personale!$C$13:$C$52,$B112,Dettaglio_personale!$G$13:$G$52,E$7))</f>
        <v/>
      </c>
      <c r="F112" t="str">
        <f>IF($B112="","",SUMIFS(Dettaglio_personale!$J$13:$J$52,Dettaglio_personale!$C$13:$C$52,$B112,Dettaglio_personale!$G$13:$G$52,F$7))</f>
        <v/>
      </c>
      <c r="G112" t="str">
        <f>IF($B112="","",SUMIFS(Dettaglio_personale!$J$13:$J$52,Dettaglio_personale!$C$13:$C$52,$B112,Dettaglio_personale!$G$13:$G$52,G$7))</f>
        <v/>
      </c>
      <c r="H112" t="str">
        <f>IF($B112="","",SUMIFS(Dettaglio_personale!$J$13:$J$52,Dettaglio_personale!$C$13:$C$52,$B112,Dettaglio_personale!$G$13:$G$52,H$7))</f>
        <v/>
      </c>
      <c r="I112" t="str">
        <f>IF($B112="","",SUMIFS(Dettaglio_personale!$J$13:$J$52,Dettaglio_personale!$C$13:$C$52,$B112,Dettaglio_personale!$G$13:$G$52,I$7))</f>
        <v/>
      </c>
      <c r="J112" t="str">
        <f>IF($B112="","",SUMIFS(Dettaglio_personale!$J$13:$J$52,Dettaglio_personale!$C$13:$C$52,$B112,Dettaglio_personale!$G$13:$G$52,J$7))</f>
        <v/>
      </c>
      <c r="K112" t="str">
        <f>IF($B112="","",SUMIFS(Dettaglio_personale!$J$13:$J$52,Dettaglio_personale!$C$13:$C$52,$B112,Dettaglio_personale!$G$13:$G$52,K$7))</f>
        <v/>
      </c>
      <c r="L112" t="str">
        <f>IF($B112="","",SUMIFS(Dettaglio_personale!$J$13:$J$52,Dettaglio_personale!$C$13:$C$52,$B112,Dettaglio_personale!$G$13:$G$52,L$7))</f>
        <v/>
      </c>
      <c r="M112" t="str">
        <f>IF($B112="","",SUMIFS(Dettaglio_personale!$J$13:$J$52,Dettaglio_personale!$C$13:$C$52,$B112,Dettaglio_personale!$G$13:$G$52,M$7))</f>
        <v/>
      </c>
      <c r="N112" t="str">
        <f>IF($B112="","",SUMIFS(Dettaglio_personale!$J$13:$J$52,Dettaglio_personale!$C$13:$C$52,$B112,Dettaglio_personale!$G$13:$G$52,N$7))</f>
        <v/>
      </c>
      <c r="O112" t="str">
        <f>IF($B112="","",SUMIF(Dettaglio_personale!$C$13:$C$52,$B112,Dettaglio_personale!$M$13:$M$52))</f>
        <v/>
      </c>
    </row>
    <row r="113" spans="1:15" s="17" customFormat="1">
      <c r="A113" t="str">
        <f>IF($B113="","",INDEX(Tabelle_UCS!$B$19:$B$38,INT((ROW()-8)/6)+1))</f>
        <v/>
      </c>
      <c r="B113" t="str">
        <f>IFERROR(INDEX(Tabelle_UCS!$N$19:$S$38,INT((ROW()-8)/6)+1,MOD(ROW()-8,6)+1),"")</f>
        <v/>
      </c>
      <c r="C113" t="str">
        <f>IF($B113="","",IFERROR(INDEX(Dettaglio_personale!$D$13:$D$52,MATCH($B113,Dettaglio_personale!$C$13:$C$52,0)),""))</f>
        <v/>
      </c>
      <c r="D113" t="str">
        <f>IF($B113="","",SUMIF(Dettaglio_personale!$C$13:$C$52,$B113,Dettaglio_personale!$J$13:$J$52))</f>
        <v/>
      </c>
      <c r="E113" t="str">
        <f>IF($B113="","",SUMIFS(Dettaglio_personale!$J$13:$J$52,Dettaglio_personale!$C$13:$C$52,$B113,Dettaglio_personale!$G$13:$G$52,E$7))</f>
        <v/>
      </c>
      <c r="F113" t="str">
        <f>IF($B113="","",SUMIFS(Dettaglio_personale!$J$13:$J$52,Dettaglio_personale!$C$13:$C$52,$B113,Dettaglio_personale!$G$13:$G$52,F$7))</f>
        <v/>
      </c>
      <c r="G113" t="str">
        <f>IF($B113="","",SUMIFS(Dettaglio_personale!$J$13:$J$52,Dettaglio_personale!$C$13:$C$52,$B113,Dettaglio_personale!$G$13:$G$52,G$7))</f>
        <v/>
      </c>
      <c r="H113" t="str">
        <f>IF($B113="","",SUMIFS(Dettaglio_personale!$J$13:$J$52,Dettaglio_personale!$C$13:$C$52,$B113,Dettaglio_personale!$G$13:$G$52,H$7))</f>
        <v/>
      </c>
      <c r="I113" t="str">
        <f>IF($B113="","",SUMIFS(Dettaglio_personale!$J$13:$J$52,Dettaglio_personale!$C$13:$C$52,$B113,Dettaglio_personale!$G$13:$G$52,I$7))</f>
        <v/>
      </c>
      <c r="J113" t="str">
        <f>IF($B113="","",SUMIFS(Dettaglio_personale!$J$13:$J$52,Dettaglio_personale!$C$13:$C$52,$B113,Dettaglio_personale!$G$13:$G$52,J$7))</f>
        <v/>
      </c>
      <c r="K113" t="str">
        <f>IF($B113="","",SUMIFS(Dettaglio_personale!$J$13:$J$52,Dettaglio_personale!$C$13:$C$52,$B113,Dettaglio_personale!$G$13:$G$52,K$7))</f>
        <v/>
      </c>
      <c r="L113" t="str">
        <f>IF($B113="","",SUMIFS(Dettaglio_personale!$J$13:$J$52,Dettaglio_personale!$C$13:$C$52,$B113,Dettaglio_personale!$G$13:$G$52,L$7))</f>
        <v/>
      </c>
      <c r="M113" t="str">
        <f>IF($B113="","",SUMIFS(Dettaglio_personale!$J$13:$J$52,Dettaglio_personale!$C$13:$C$52,$B113,Dettaglio_personale!$G$13:$G$52,M$7))</f>
        <v/>
      </c>
      <c r="N113" t="str">
        <f>IF($B113="","",SUMIFS(Dettaglio_personale!$J$13:$J$52,Dettaglio_personale!$C$13:$C$52,$B113,Dettaglio_personale!$G$13:$G$52,N$7))</f>
        <v/>
      </c>
      <c r="O113" t="str">
        <f>IF($B113="","",SUMIF(Dettaglio_personale!$C$13:$C$52,$B113,Dettaglio_personale!$M$13:$M$52))</f>
        <v/>
      </c>
    </row>
    <row r="114" spans="1:15" s="17" customFormat="1">
      <c r="A114" t="str">
        <f>IF($B114="","",INDEX(Tabelle_UCS!$B$19:$B$38,INT((ROW()-8)/6)+1))</f>
        <v/>
      </c>
      <c r="B114" t="str">
        <f>IFERROR(INDEX(Tabelle_UCS!$N$19:$S$38,INT((ROW()-8)/6)+1,MOD(ROW()-8,6)+1),"")</f>
        <v/>
      </c>
      <c r="C114" t="str">
        <f>IF($B114="","",IFERROR(INDEX(Dettaglio_personale!$D$13:$D$52,MATCH($B114,Dettaglio_personale!$C$13:$C$52,0)),""))</f>
        <v/>
      </c>
      <c r="D114" t="str">
        <f>IF($B114="","",SUMIF(Dettaglio_personale!$C$13:$C$52,$B114,Dettaglio_personale!$J$13:$J$52))</f>
        <v/>
      </c>
      <c r="E114" t="str">
        <f>IF($B114="","",SUMIFS(Dettaglio_personale!$J$13:$J$52,Dettaglio_personale!$C$13:$C$52,$B114,Dettaglio_personale!$G$13:$G$52,E$7))</f>
        <v/>
      </c>
      <c r="F114" t="str">
        <f>IF($B114="","",SUMIFS(Dettaglio_personale!$J$13:$J$52,Dettaglio_personale!$C$13:$C$52,$B114,Dettaglio_personale!$G$13:$G$52,F$7))</f>
        <v/>
      </c>
      <c r="G114" t="str">
        <f>IF($B114="","",SUMIFS(Dettaglio_personale!$J$13:$J$52,Dettaglio_personale!$C$13:$C$52,$B114,Dettaglio_personale!$G$13:$G$52,G$7))</f>
        <v/>
      </c>
      <c r="H114" t="str">
        <f>IF($B114="","",SUMIFS(Dettaglio_personale!$J$13:$J$52,Dettaglio_personale!$C$13:$C$52,$B114,Dettaglio_personale!$G$13:$G$52,H$7))</f>
        <v/>
      </c>
      <c r="I114" t="str">
        <f>IF($B114="","",SUMIFS(Dettaglio_personale!$J$13:$J$52,Dettaglio_personale!$C$13:$C$52,$B114,Dettaglio_personale!$G$13:$G$52,I$7))</f>
        <v/>
      </c>
      <c r="J114" t="str">
        <f>IF($B114="","",SUMIFS(Dettaglio_personale!$J$13:$J$52,Dettaglio_personale!$C$13:$C$52,$B114,Dettaglio_personale!$G$13:$G$52,J$7))</f>
        <v/>
      </c>
      <c r="K114" t="str">
        <f>IF($B114="","",SUMIFS(Dettaglio_personale!$J$13:$J$52,Dettaglio_personale!$C$13:$C$52,$B114,Dettaglio_personale!$G$13:$G$52,K$7))</f>
        <v/>
      </c>
      <c r="L114" t="str">
        <f>IF($B114="","",SUMIFS(Dettaglio_personale!$J$13:$J$52,Dettaglio_personale!$C$13:$C$52,$B114,Dettaglio_personale!$G$13:$G$52,L$7))</f>
        <v/>
      </c>
      <c r="M114" t="str">
        <f>IF($B114="","",SUMIFS(Dettaglio_personale!$J$13:$J$52,Dettaglio_personale!$C$13:$C$52,$B114,Dettaglio_personale!$G$13:$G$52,M$7))</f>
        <v/>
      </c>
      <c r="N114" t="str">
        <f>IF($B114="","",SUMIFS(Dettaglio_personale!$J$13:$J$52,Dettaglio_personale!$C$13:$C$52,$B114,Dettaglio_personale!$G$13:$G$52,N$7))</f>
        <v/>
      </c>
      <c r="O114" t="str">
        <f>IF($B114="","",SUMIF(Dettaglio_personale!$C$13:$C$52,$B114,Dettaglio_personale!$M$13:$M$52))</f>
        <v/>
      </c>
    </row>
    <row r="115" spans="1:15" s="17" customFormat="1">
      <c r="A115" t="str">
        <f>IF($B115="","",INDEX(Tabelle_UCS!$B$19:$B$38,INT((ROW()-8)/6)+1))</f>
        <v/>
      </c>
      <c r="B115" t="str">
        <f>IFERROR(INDEX(Tabelle_UCS!$N$19:$S$38,INT((ROW()-8)/6)+1,MOD(ROW()-8,6)+1),"")</f>
        <v/>
      </c>
      <c r="C115" t="str">
        <f>IF($B115="","",IFERROR(INDEX(Dettaglio_personale!$D$13:$D$52,MATCH($B115,Dettaglio_personale!$C$13:$C$52,0)),""))</f>
        <v/>
      </c>
      <c r="D115" t="str">
        <f>IF($B115="","",SUMIF(Dettaglio_personale!$C$13:$C$52,$B115,Dettaglio_personale!$J$13:$J$52))</f>
        <v/>
      </c>
      <c r="E115" t="str">
        <f>IF($B115="","",SUMIFS(Dettaglio_personale!$J$13:$J$52,Dettaglio_personale!$C$13:$C$52,$B115,Dettaglio_personale!$G$13:$G$52,E$7))</f>
        <v/>
      </c>
      <c r="F115" t="str">
        <f>IF($B115="","",SUMIFS(Dettaglio_personale!$J$13:$J$52,Dettaglio_personale!$C$13:$C$52,$B115,Dettaglio_personale!$G$13:$G$52,F$7))</f>
        <v/>
      </c>
      <c r="G115" t="str">
        <f>IF($B115="","",SUMIFS(Dettaglio_personale!$J$13:$J$52,Dettaglio_personale!$C$13:$C$52,$B115,Dettaglio_personale!$G$13:$G$52,G$7))</f>
        <v/>
      </c>
      <c r="H115" t="str">
        <f>IF($B115="","",SUMIFS(Dettaglio_personale!$J$13:$J$52,Dettaglio_personale!$C$13:$C$52,$B115,Dettaglio_personale!$G$13:$G$52,H$7))</f>
        <v/>
      </c>
      <c r="I115" t="str">
        <f>IF($B115="","",SUMIFS(Dettaglio_personale!$J$13:$J$52,Dettaglio_personale!$C$13:$C$52,$B115,Dettaglio_personale!$G$13:$G$52,I$7))</f>
        <v/>
      </c>
      <c r="J115" t="str">
        <f>IF($B115="","",SUMIFS(Dettaglio_personale!$J$13:$J$52,Dettaglio_personale!$C$13:$C$52,$B115,Dettaglio_personale!$G$13:$G$52,J$7))</f>
        <v/>
      </c>
      <c r="K115" t="str">
        <f>IF($B115="","",SUMIFS(Dettaglio_personale!$J$13:$J$52,Dettaglio_personale!$C$13:$C$52,$B115,Dettaglio_personale!$G$13:$G$52,K$7))</f>
        <v/>
      </c>
      <c r="L115" t="str">
        <f>IF($B115="","",SUMIFS(Dettaglio_personale!$J$13:$J$52,Dettaglio_personale!$C$13:$C$52,$B115,Dettaglio_personale!$G$13:$G$52,L$7))</f>
        <v/>
      </c>
      <c r="M115" t="str">
        <f>IF($B115="","",SUMIFS(Dettaglio_personale!$J$13:$J$52,Dettaglio_personale!$C$13:$C$52,$B115,Dettaglio_personale!$G$13:$G$52,M$7))</f>
        <v/>
      </c>
      <c r="N115" t="str">
        <f>IF($B115="","",SUMIFS(Dettaglio_personale!$J$13:$J$52,Dettaglio_personale!$C$13:$C$52,$B115,Dettaglio_personale!$G$13:$G$52,N$7))</f>
        <v/>
      </c>
      <c r="O115" t="str">
        <f>IF($B115="","",SUMIF(Dettaglio_personale!$C$13:$C$52,$B115,Dettaglio_personale!$M$13:$M$52))</f>
        <v/>
      </c>
    </row>
    <row r="116" spans="1:15" s="17" customFormat="1">
      <c r="A116" t="str">
        <f>IF($B116="","",INDEX(Tabelle_UCS!$B$19:$B$38,INT((ROW()-8)/6)+1))</f>
        <v/>
      </c>
      <c r="B116" t="str">
        <f>IFERROR(INDEX(Tabelle_UCS!$N$19:$S$38,INT((ROW()-8)/6)+1,MOD(ROW()-8,6)+1),"")</f>
        <v/>
      </c>
      <c r="C116" t="str">
        <f>IF($B116="","",IFERROR(INDEX(Dettaglio_personale!$D$13:$D$52,MATCH($B116,Dettaglio_personale!$C$13:$C$52,0)),""))</f>
        <v/>
      </c>
      <c r="D116" t="str">
        <f>IF($B116="","",SUMIF(Dettaglio_personale!$C$13:$C$52,$B116,Dettaglio_personale!$J$13:$J$52))</f>
        <v/>
      </c>
      <c r="E116" t="str">
        <f>IF($B116="","",SUMIFS(Dettaglio_personale!$J$13:$J$52,Dettaglio_personale!$C$13:$C$52,$B116,Dettaglio_personale!$G$13:$G$52,E$7))</f>
        <v/>
      </c>
      <c r="F116" t="str">
        <f>IF($B116="","",SUMIFS(Dettaglio_personale!$J$13:$J$52,Dettaglio_personale!$C$13:$C$52,$B116,Dettaglio_personale!$G$13:$G$52,F$7))</f>
        <v/>
      </c>
      <c r="G116" t="str">
        <f>IF($B116="","",SUMIFS(Dettaglio_personale!$J$13:$J$52,Dettaglio_personale!$C$13:$C$52,$B116,Dettaglio_personale!$G$13:$G$52,G$7))</f>
        <v/>
      </c>
      <c r="H116" t="str">
        <f>IF($B116="","",SUMIFS(Dettaglio_personale!$J$13:$J$52,Dettaglio_personale!$C$13:$C$52,$B116,Dettaglio_personale!$G$13:$G$52,H$7))</f>
        <v/>
      </c>
      <c r="I116" t="str">
        <f>IF($B116="","",SUMIFS(Dettaglio_personale!$J$13:$J$52,Dettaglio_personale!$C$13:$C$52,$B116,Dettaglio_personale!$G$13:$G$52,I$7))</f>
        <v/>
      </c>
      <c r="J116" t="str">
        <f>IF($B116="","",SUMIFS(Dettaglio_personale!$J$13:$J$52,Dettaglio_personale!$C$13:$C$52,$B116,Dettaglio_personale!$G$13:$G$52,J$7))</f>
        <v/>
      </c>
      <c r="K116" t="str">
        <f>IF($B116="","",SUMIFS(Dettaglio_personale!$J$13:$J$52,Dettaglio_personale!$C$13:$C$52,$B116,Dettaglio_personale!$G$13:$G$52,K$7))</f>
        <v/>
      </c>
      <c r="L116" t="str">
        <f>IF($B116="","",SUMIFS(Dettaglio_personale!$J$13:$J$52,Dettaglio_personale!$C$13:$C$52,$B116,Dettaglio_personale!$G$13:$G$52,L$7))</f>
        <v/>
      </c>
      <c r="M116" t="str">
        <f>IF($B116="","",SUMIFS(Dettaglio_personale!$J$13:$J$52,Dettaglio_personale!$C$13:$C$52,$B116,Dettaglio_personale!$G$13:$G$52,M$7))</f>
        <v/>
      </c>
      <c r="N116" t="str">
        <f>IF($B116="","",SUMIFS(Dettaglio_personale!$J$13:$J$52,Dettaglio_personale!$C$13:$C$52,$B116,Dettaglio_personale!$G$13:$G$52,N$7))</f>
        <v/>
      </c>
      <c r="O116" t="str">
        <f>IF($B116="","",SUMIF(Dettaglio_personale!$C$13:$C$52,$B116,Dettaglio_personale!$M$13:$M$52))</f>
        <v/>
      </c>
    </row>
    <row r="117" spans="1:15" s="17" customFormat="1">
      <c r="A117" t="str">
        <f>IF($B117="","",INDEX(Tabelle_UCS!$B$19:$B$38,INT((ROW()-8)/6)+1))</f>
        <v/>
      </c>
      <c r="B117" t="str">
        <f>IFERROR(INDEX(Tabelle_UCS!$N$19:$S$38,INT((ROW()-8)/6)+1,MOD(ROW()-8,6)+1),"")</f>
        <v/>
      </c>
      <c r="C117" t="str">
        <f>IF($B117="","",IFERROR(INDEX(Dettaglio_personale!$D$13:$D$52,MATCH($B117,Dettaglio_personale!$C$13:$C$52,0)),""))</f>
        <v/>
      </c>
      <c r="D117" t="str">
        <f>IF($B117="","",SUMIF(Dettaglio_personale!$C$13:$C$52,$B117,Dettaglio_personale!$J$13:$J$52))</f>
        <v/>
      </c>
      <c r="E117" t="str">
        <f>IF($B117="","",SUMIFS(Dettaglio_personale!$J$13:$J$52,Dettaglio_personale!$C$13:$C$52,$B117,Dettaglio_personale!$G$13:$G$52,E$7))</f>
        <v/>
      </c>
      <c r="F117" t="str">
        <f>IF($B117="","",SUMIFS(Dettaglio_personale!$J$13:$J$52,Dettaglio_personale!$C$13:$C$52,$B117,Dettaglio_personale!$G$13:$G$52,F$7))</f>
        <v/>
      </c>
      <c r="G117" t="str">
        <f>IF($B117="","",SUMIFS(Dettaglio_personale!$J$13:$J$52,Dettaglio_personale!$C$13:$C$52,$B117,Dettaglio_personale!$G$13:$G$52,G$7))</f>
        <v/>
      </c>
      <c r="H117" t="str">
        <f>IF($B117="","",SUMIFS(Dettaglio_personale!$J$13:$J$52,Dettaglio_personale!$C$13:$C$52,$B117,Dettaglio_personale!$G$13:$G$52,H$7))</f>
        <v/>
      </c>
      <c r="I117" t="str">
        <f>IF($B117="","",SUMIFS(Dettaglio_personale!$J$13:$J$52,Dettaglio_personale!$C$13:$C$52,$B117,Dettaglio_personale!$G$13:$G$52,I$7))</f>
        <v/>
      </c>
      <c r="J117" t="str">
        <f>IF($B117="","",SUMIFS(Dettaglio_personale!$J$13:$J$52,Dettaglio_personale!$C$13:$C$52,$B117,Dettaglio_personale!$G$13:$G$52,J$7))</f>
        <v/>
      </c>
      <c r="K117" t="str">
        <f>IF($B117="","",SUMIFS(Dettaglio_personale!$J$13:$J$52,Dettaglio_personale!$C$13:$C$52,$B117,Dettaglio_personale!$G$13:$G$52,K$7))</f>
        <v/>
      </c>
      <c r="L117" t="str">
        <f>IF($B117="","",SUMIFS(Dettaglio_personale!$J$13:$J$52,Dettaglio_personale!$C$13:$C$52,$B117,Dettaglio_personale!$G$13:$G$52,L$7))</f>
        <v/>
      </c>
      <c r="M117" t="str">
        <f>IF($B117="","",SUMIFS(Dettaglio_personale!$J$13:$J$52,Dettaglio_personale!$C$13:$C$52,$B117,Dettaglio_personale!$G$13:$G$52,M$7))</f>
        <v/>
      </c>
      <c r="N117" t="str">
        <f>IF($B117="","",SUMIFS(Dettaglio_personale!$J$13:$J$52,Dettaglio_personale!$C$13:$C$52,$B117,Dettaglio_personale!$G$13:$G$52,N$7))</f>
        <v/>
      </c>
      <c r="O117" t="str">
        <f>IF($B117="","",SUMIF(Dettaglio_personale!$C$13:$C$52,$B117,Dettaglio_personale!$M$13:$M$52))</f>
        <v/>
      </c>
    </row>
    <row r="118" spans="1:15" s="17" customFormat="1">
      <c r="A118" t="str">
        <f>IF($B118="","",INDEX(Tabelle_UCS!$B$19:$B$38,INT((ROW()-8)/6)+1))</f>
        <v/>
      </c>
      <c r="B118" t="str">
        <f>IFERROR(INDEX(Tabelle_UCS!$N$19:$S$38,INT((ROW()-8)/6)+1,MOD(ROW()-8,6)+1),"")</f>
        <v/>
      </c>
      <c r="C118" t="str">
        <f>IF($B118="","",IFERROR(INDEX(Dettaglio_personale!$D$13:$D$52,MATCH($B118,Dettaglio_personale!$C$13:$C$52,0)),""))</f>
        <v/>
      </c>
      <c r="D118" t="str">
        <f>IF($B118="","",SUMIF(Dettaglio_personale!$C$13:$C$52,$B118,Dettaglio_personale!$J$13:$J$52))</f>
        <v/>
      </c>
      <c r="E118" t="str">
        <f>IF($B118="","",SUMIFS(Dettaglio_personale!$J$13:$J$52,Dettaglio_personale!$C$13:$C$52,$B118,Dettaglio_personale!$G$13:$G$52,E$7))</f>
        <v/>
      </c>
      <c r="F118" t="str">
        <f>IF($B118="","",SUMIFS(Dettaglio_personale!$J$13:$J$52,Dettaglio_personale!$C$13:$C$52,$B118,Dettaglio_personale!$G$13:$G$52,F$7))</f>
        <v/>
      </c>
      <c r="G118" t="str">
        <f>IF($B118="","",SUMIFS(Dettaglio_personale!$J$13:$J$52,Dettaglio_personale!$C$13:$C$52,$B118,Dettaglio_personale!$G$13:$G$52,G$7))</f>
        <v/>
      </c>
      <c r="H118" t="str">
        <f>IF($B118="","",SUMIFS(Dettaglio_personale!$J$13:$J$52,Dettaglio_personale!$C$13:$C$52,$B118,Dettaglio_personale!$G$13:$G$52,H$7))</f>
        <v/>
      </c>
      <c r="I118" t="str">
        <f>IF($B118="","",SUMIFS(Dettaglio_personale!$J$13:$J$52,Dettaglio_personale!$C$13:$C$52,$B118,Dettaglio_personale!$G$13:$G$52,I$7))</f>
        <v/>
      </c>
      <c r="J118" t="str">
        <f>IF($B118="","",SUMIFS(Dettaglio_personale!$J$13:$J$52,Dettaglio_personale!$C$13:$C$52,$B118,Dettaglio_personale!$G$13:$G$52,J$7))</f>
        <v/>
      </c>
      <c r="K118" t="str">
        <f>IF($B118="","",SUMIFS(Dettaglio_personale!$J$13:$J$52,Dettaglio_personale!$C$13:$C$52,$B118,Dettaglio_personale!$G$13:$G$52,K$7))</f>
        <v/>
      </c>
      <c r="L118" t="str">
        <f>IF($B118="","",SUMIFS(Dettaglio_personale!$J$13:$J$52,Dettaglio_personale!$C$13:$C$52,$B118,Dettaglio_personale!$G$13:$G$52,L$7))</f>
        <v/>
      </c>
      <c r="M118" t="str">
        <f>IF($B118="","",SUMIFS(Dettaglio_personale!$J$13:$J$52,Dettaglio_personale!$C$13:$C$52,$B118,Dettaglio_personale!$G$13:$G$52,M$7))</f>
        <v/>
      </c>
      <c r="N118" t="str">
        <f>IF($B118="","",SUMIFS(Dettaglio_personale!$J$13:$J$52,Dettaglio_personale!$C$13:$C$52,$B118,Dettaglio_personale!$G$13:$G$52,N$7))</f>
        <v/>
      </c>
      <c r="O118" t="str">
        <f>IF($B118="","",SUMIF(Dettaglio_personale!$C$13:$C$52,$B118,Dettaglio_personale!$M$13:$M$52))</f>
        <v/>
      </c>
    </row>
    <row r="119" spans="1:15" s="17" customFormat="1">
      <c r="A119" t="str">
        <f>IF($B119="","",INDEX(Tabelle_UCS!$B$19:$B$38,INT((ROW()-8)/6)+1))</f>
        <v/>
      </c>
      <c r="B119" t="str">
        <f>IFERROR(INDEX(Tabelle_UCS!$N$19:$S$38,INT((ROW()-8)/6)+1,MOD(ROW()-8,6)+1),"")</f>
        <v/>
      </c>
      <c r="C119" t="str">
        <f>IF($B119="","",IFERROR(INDEX(Dettaglio_personale!$D$13:$D$52,MATCH($B119,Dettaglio_personale!$C$13:$C$52,0)),""))</f>
        <v/>
      </c>
      <c r="D119" t="str">
        <f>IF($B119="","",SUMIF(Dettaglio_personale!$C$13:$C$52,$B119,Dettaglio_personale!$J$13:$J$52))</f>
        <v/>
      </c>
      <c r="E119" t="str">
        <f>IF($B119="","",SUMIFS(Dettaglio_personale!$J$13:$J$52,Dettaglio_personale!$C$13:$C$52,$B119,Dettaglio_personale!$G$13:$G$52,E$7))</f>
        <v/>
      </c>
      <c r="F119" t="str">
        <f>IF($B119="","",SUMIFS(Dettaglio_personale!$J$13:$J$52,Dettaglio_personale!$C$13:$C$52,$B119,Dettaglio_personale!$G$13:$G$52,F$7))</f>
        <v/>
      </c>
      <c r="G119" t="str">
        <f>IF($B119="","",SUMIFS(Dettaglio_personale!$J$13:$J$52,Dettaglio_personale!$C$13:$C$52,$B119,Dettaglio_personale!$G$13:$G$52,G$7))</f>
        <v/>
      </c>
      <c r="H119" t="str">
        <f>IF($B119="","",SUMIFS(Dettaglio_personale!$J$13:$J$52,Dettaglio_personale!$C$13:$C$52,$B119,Dettaglio_personale!$G$13:$G$52,H$7))</f>
        <v/>
      </c>
      <c r="I119" t="str">
        <f>IF($B119="","",SUMIFS(Dettaglio_personale!$J$13:$J$52,Dettaglio_personale!$C$13:$C$52,$B119,Dettaglio_personale!$G$13:$G$52,I$7))</f>
        <v/>
      </c>
      <c r="J119" t="str">
        <f>IF($B119="","",SUMIFS(Dettaglio_personale!$J$13:$J$52,Dettaglio_personale!$C$13:$C$52,$B119,Dettaglio_personale!$G$13:$G$52,J$7))</f>
        <v/>
      </c>
      <c r="K119" t="str">
        <f>IF($B119="","",SUMIFS(Dettaglio_personale!$J$13:$J$52,Dettaglio_personale!$C$13:$C$52,$B119,Dettaglio_personale!$G$13:$G$52,K$7))</f>
        <v/>
      </c>
      <c r="L119" t="str">
        <f>IF($B119="","",SUMIFS(Dettaglio_personale!$J$13:$J$52,Dettaglio_personale!$C$13:$C$52,$B119,Dettaglio_personale!$G$13:$G$52,L$7))</f>
        <v/>
      </c>
      <c r="M119" t="str">
        <f>IF($B119="","",SUMIFS(Dettaglio_personale!$J$13:$J$52,Dettaglio_personale!$C$13:$C$52,$B119,Dettaglio_personale!$G$13:$G$52,M$7))</f>
        <v/>
      </c>
      <c r="N119" t="str">
        <f>IF($B119="","",SUMIFS(Dettaglio_personale!$J$13:$J$52,Dettaglio_personale!$C$13:$C$52,$B119,Dettaglio_personale!$G$13:$G$52,N$7))</f>
        <v/>
      </c>
      <c r="O119" t="str">
        <f>IF($B119="","",SUMIF(Dettaglio_personale!$C$13:$C$52,$B119,Dettaglio_personale!$M$13:$M$52))</f>
        <v/>
      </c>
    </row>
    <row r="120" spans="1:15" s="17" customFormat="1">
      <c r="A120" t="str">
        <f>IF($B120="","",INDEX(Tabelle_UCS!$B$19:$B$38,INT((ROW()-8)/6)+1))</f>
        <v/>
      </c>
      <c r="B120" t="str">
        <f>IFERROR(INDEX(Tabelle_UCS!$N$19:$S$38,INT((ROW()-8)/6)+1,MOD(ROW()-8,6)+1),"")</f>
        <v/>
      </c>
      <c r="C120" t="str">
        <f>IF($B120="","",IFERROR(INDEX(Dettaglio_personale!$D$13:$D$52,MATCH($B120,Dettaglio_personale!$C$13:$C$52,0)),""))</f>
        <v/>
      </c>
      <c r="D120" t="str">
        <f>IF($B120="","",SUMIF(Dettaglio_personale!$C$13:$C$52,$B120,Dettaglio_personale!$J$13:$J$52))</f>
        <v/>
      </c>
      <c r="E120" t="str">
        <f>IF($B120="","",SUMIFS(Dettaglio_personale!$J$13:$J$52,Dettaglio_personale!$C$13:$C$52,$B120,Dettaglio_personale!$G$13:$G$52,E$7))</f>
        <v/>
      </c>
      <c r="F120" t="str">
        <f>IF($B120="","",SUMIFS(Dettaglio_personale!$J$13:$J$52,Dettaglio_personale!$C$13:$C$52,$B120,Dettaglio_personale!$G$13:$G$52,F$7))</f>
        <v/>
      </c>
      <c r="G120" t="str">
        <f>IF($B120="","",SUMIFS(Dettaglio_personale!$J$13:$J$52,Dettaglio_personale!$C$13:$C$52,$B120,Dettaglio_personale!$G$13:$G$52,G$7))</f>
        <v/>
      </c>
      <c r="H120" t="str">
        <f>IF($B120="","",SUMIFS(Dettaglio_personale!$J$13:$J$52,Dettaglio_personale!$C$13:$C$52,$B120,Dettaglio_personale!$G$13:$G$52,H$7))</f>
        <v/>
      </c>
      <c r="I120" t="str">
        <f>IF($B120="","",SUMIFS(Dettaglio_personale!$J$13:$J$52,Dettaglio_personale!$C$13:$C$52,$B120,Dettaglio_personale!$G$13:$G$52,I$7))</f>
        <v/>
      </c>
      <c r="J120" t="str">
        <f>IF($B120="","",SUMIFS(Dettaglio_personale!$J$13:$J$52,Dettaglio_personale!$C$13:$C$52,$B120,Dettaglio_personale!$G$13:$G$52,J$7))</f>
        <v/>
      </c>
      <c r="K120" t="str">
        <f>IF($B120="","",SUMIFS(Dettaglio_personale!$J$13:$J$52,Dettaglio_personale!$C$13:$C$52,$B120,Dettaglio_personale!$G$13:$G$52,K$7))</f>
        <v/>
      </c>
      <c r="L120" t="str">
        <f>IF($B120="","",SUMIFS(Dettaglio_personale!$J$13:$J$52,Dettaglio_personale!$C$13:$C$52,$B120,Dettaglio_personale!$G$13:$G$52,L$7))</f>
        <v/>
      </c>
      <c r="M120" t="str">
        <f>IF($B120="","",SUMIFS(Dettaglio_personale!$J$13:$J$52,Dettaglio_personale!$C$13:$C$52,$B120,Dettaglio_personale!$G$13:$G$52,M$7))</f>
        <v/>
      </c>
      <c r="N120" t="str">
        <f>IF($B120="","",SUMIFS(Dettaglio_personale!$J$13:$J$52,Dettaglio_personale!$C$13:$C$52,$B120,Dettaglio_personale!$G$13:$G$52,N$7))</f>
        <v/>
      </c>
      <c r="O120" t="str">
        <f>IF($B120="","",SUMIF(Dettaglio_personale!$C$13:$C$52,$B120,Dettaglio_personale!$M$13:$M$52))</f>
        <v/>
      </c>
    </row>
    <row r="121" spans="1:15" s="17" customFormat="1">
      <c r="A121" t="str">
        <f>IF($B121="","",INDEX(Tabelle_UCS!$B$19:$B$38,INT((ROW()-8)/6)+1))</f>
        <v/>
      </c>
      <c r="B121" t="str">
        <f>IFERROR(INDEX(Tabelle_UCS!$N$19:$S$38,INT((ROW()-8)/6)+1,MOD(ROW()-8,6)+1),"")</f>
        <v/>
      </c>
      <c r="C121" t="str">
        <f>IF($B121="","",IFERROR(INDEX(Dettaglio_personale!$D$13:$D$52,MATCH($B121,Dettaglio_personale!$C$13:$C$52,0)),""))</f>
        <v/>
      </c>
      <c r="D121" t="str">
        <f>IF($B121="","",SUMIF(Dettaglio_personale!$C$13:$C$52,$B121,Dettaglio_personale!$J$13:$J$52))</f>
        <v/>
      </c>
      <c r="E121" t="str">
        <f>IF($B121="","",SUMIFS(Dettaglio_personale!$J$13:$J$52,Dettaglio_personale!$C$13:$C$52,$B121,Dettaglio_personale!$G$13:$G$52,E$7))</f>
        <v/>
      </c>
      <c r="F121" t="str">
        <f>IF($B121="","",SUMIFS(Dettaglio_personale!$J$13:$J$52,Dettaglio_personale!$C$13:$C$52,$B121,Dettaglio_personale!$G$13:$G$52,F$7))</f>
        <v/>
      </c>
      <c r="G121" t="str">
        <f>IF($B121="","",SUMIFS(Dettaglio_personale!$J$13:$J$52,Dettaglio_personale!$C$13:$C$52,$B121,Dettaglio_personale!$G$13:$G$52,G$7))</f>
        <v/>
      </c>
      <c r="H121" t="str">
        <f>IF($B121="","",SUMIFS(Dettaglio_personale!$J$13:$J$52,Dettaglio_personale!$C$13:$C$52,$B121,Dettaglio_personale!$G$13:$G$52,H$7))</f>
        <v/>
      </c>
      <c r="I121" t="str">
        <f>IF($B121="","",SUMIFS(Dettaglio_personale!$J$13:$J$52,Dettaglio_personale!$C$13:$C$52,$B121,Dettaglio_personale!$G$13:$G$52,I$7))</f>
        <v/>
      </c>
      <c r="J121" t="str">
        <f>IF($B121="","",SUMIFS(Dettaglio_personale!$J$13:$J$52,Dettaglio_personale!$C$13:$C$52,$B121,Dettaglio_personale!$G$13:$G$52,J$7))</f>
        <v/>
      </c>
      <c r="K121" t="str">
        <f>IF($B121="","",SUMIFS(Dettaglio_personale!$J$13:$J$52,Dettaglio_personale!$C$13:$C$52,$B121,Dettaglio_personale!$G$13:$G$52,K$7))</f>
        <v/>
      </c>
      <c r="L121" t="str">
        <f>IF($B121="","",SUMIFS(Dettaglio_personale!$J$13:$J$52,Dettaglio_personale!$C$13:$C$52,$B121,Dettaglio_personale!$G$13:$G$52,L$7))</f>
        <v/>
      </c>
      <c r="M121" t="str">
        <f>IF($B121="","",SUMIFS(Dettaglio_personale!$J$13:$J$52,Dettaglio_personale!$C$13:$C$52,$B121,Dettaglio_personale!$G$13:$G$52,M$7))</f>
        <v/>
      </c>
      <c r="N121" t="str">
        <f>IF($B121="","",SUMIFS(Dettaglio_personale!$J$13:$J$52,Dettaglio_personale!$C$13:$C$52,$B121,Dettaglio_personale!$G$13:$G$52,N$7))</f>
        <v/>
      </c>
      <c r="O121" t="str">
        <f>IF($B121="","",SUMIF(Dettaglio_personale!$C$13:$C$52,$B121,Dettaglio_personale!$M$13:$M$52))</f>
        <v/>
      </c>
    </row>
    <row r="122" spans="1:15" s="17" customFormat="1">
      <c r="A122" t="str">
        <f>IF($B122="","",INDEX(Tabelle_UCS!$B$19:$B$38,INT((ROW()-8)/6)+1))</f>
        <v/>
      </c>
      <c r="B122" t="str">
        <f>IFERROR(INDEX(Tabelle_UCS!$N$19:$S$38,INT((ROW()-8)/6)+1,MOD(ROW()-8,6)+1),"")</f>
        <v/>
      </c>
      <c r="C122" t="str">
        <f>IF($B122="","",IFERROR(INDEX(Dettaglio_personale!$D$13:$D$52,MATCH($B122,Dettaglio_personale!$C$13:$C$52,0)),""))</f>
        <v/>
      </c>
      <c r="D122" t="str">
        <f>IF($B122="","",SUMIF(Dettaglio_personale!$C$13:$C$52,$B122,Dettaglio_personale!$J$13:$J$52))</f>
        <v/>
      </c>
      <c r="E122" t="str">
        <f>IF($B122="","",SUMIFS(Dettaglio_personale!$J$13:$J$52,Dettaglio_personale!$C$13:$C$52,$B122,Dettaglio_personale!$G$13:$G$52,E$7))</f>
        <v/>
      </c>
      <c r="F122" t="str">
        <f>IF($B122="","",SUMIFS(Dettaglio_personale!$J$13:$J$52,Dettaglio_personale!$C$13:$C$52,$B122,Dettaglio_personale!$G$13:$G$52,F$7))</f>
        <v/>
      </c>
      <c r="G122" t="str">
        <f>IF($B122="","",SUMIFS(Dettaglio_personale!$J$13:$J$52,Dettaglio_personale!$C$13:$C$52,$B122,Dettaglio_personale!$G$13:$G$52,G$7))</f>
        <v/>
      </c>
      <c r="H122" t="str">
        <f>IF($B122="","",SUMIFS(Dettaglio_personale!$J$13:$J$52,Dettaglio_personale!$C$13:$C$52,$B122,Dettaglio_personale!$G$13:$G$52,H$7))</f>
        <v/>
      </c>
      <c r="I122" t="str">
        <f>IF($B122="","",SUMIFS(Dettaglio_personale!$J$13:$J$52,Dettaglio_personale!$C$13:$C$52,$B122,Dettaglio_personale!$G$13:$G$52,I$7))</f>
        <v/>
      </c>
      <c r="J122" t="str">
        <f>IF($B122="","",SUMIFS(Dettaglio_personale!$J$13:$J$52,Dettaglio_personale!$C$13:$C$52,$B122,Dettaglio_personale!$G$13:$G$52,J$7))</f>
        <v/>
      </c>
      <c r="K122" t="str">
        <f>IF($B122="","",SUMIFS(Dettaglio_personale!$J$13:$J$52,Dettaglio_personale!$C$13:$C$52,$B122,Dettaglio_personale!$G$13:$G$52,K$7))</f>
        <v/>
      </c>
      <c r="L122" t="str">
        <f>IF($B122="","",SUMIFS(Dettaglio_personale!$J$13:$J$52,Dettaglio_personale!$C$13:$C$52,$B122,Dettaglio_personale!$G$13:$G$52,L$7))</f>
        <v/>
      </c>
      <c r="M122" t="str">
        <f>IF($B122="","",SUMIFS(Dettaglio_personale!$J$13:$J$52,Dettaglio_personale!$C$13:$C$52,$B122,Dettaglio_personale!$G$13:$G$52,M$7))</f>
        <v/>
      </c>
      <c r="N122" t="str">
        <f>IF($B122="","",SUMIFS(Dettaglio_personale!$J$13:$J$52,Dettaglio_personale!$C$13:$C$52,$B122,Dettaglio_personale!$G$13:$G$52,N$7))</f>
        <v/>
      </c>
      <c r="O122" t="str">
        <f>IF($B122="","",SUMIF(Dettaglio_personale!$C$13:$C$52,$B122,Dettaglio_personale!$M$13:$M$52))</f>
        <v/>
      </c>
    </row>
    <row r="123" spans="1:15" s="17" customFormat="1">
      <c r="A123" t="str">
        <f>IF($B123="","",INDEX(Tabelle_UCS!$B$19:$B$38,INT((ROW()-8)/6)+1))</f>
        <v/>
      </c>
      <c r="B123" t="str">
        <f>IFERROR(INDEX(Tabelle_UCS!$N$19:$S$38,INT((ROW()-8)/6)+1,MOD(ROW()-8,6)+1),"")</f>
        <v/>
      </c>
      <c r="C123" t="str">
        <f>IF($B123="","",IFERROR(INDEX(Dettaglio_personale!$D$13:$D$52,MATCH($B123,Dettaglio_personale!$C$13:$C$52,0)),""))</f>
        <v/>
      </c>
      <c r="D123" t="str">
        <f>IF($B123="","",SUMIF(Dettaglio_personale!$C$13:$C$52,$B123,Dettaglio_personale!$J$13:$J$52))</f>
        <v/>
      </c>
      <c r="E123" t="str">
        <f>IF($B123="","",SUMIFS(Dettaglio_personale!$J$13:$J$52,Dettaglio_personale!$C$13:$C$52,$B123,Dettaglio_personale!$G$13:$G$52,E$7))</f>
        <v/>
      </c>
      <c r="F123" t="str">
        <f>IF($B123="","",SUMIFS(Dettaglio_personale!$J$13:$J$52,Dettaglio_personale!$C$13:$C$52,$B123,Dettaglio_personale!$G$13:$G$52,F$7))</f>
        <v/>
      </c>
      <c r="G123" t="str">
        <f>IF($B123="","",SUMIFS(Dettaglio_personale!$J$13:$J$52,Dettaglio_personale!$C$13:$C$52,$B123,Dettaglio_personale!$G$13:$G$52,G$7))</f>
        <v/>
      </c>
      <c r="H123" t="str">
        <f>IF($B123="","",SUMIFS(Dettaglio_personale!$J$13:$J$52,Dettaglio_personale!$C$13:$C$52,$B123,Dettaglio_personale!$G$13:$G$52,H$7))</f>
        <v/>
      </c>
      <c r="I123" t="str">
        <f>IF($B123="","",SUMIFS(Dettaglio_personale!$J$13:$J$52,Dettaglio_personale!$C$13:$C$52,$B123,Dettaglio_personale!$G$13:$G$52,I$7))</f>
        <v/>
      </c>
      <c r="J123" t="str">
        <f>IF($B123="","",SUMIFS(Dettaglio_personale!$J$13:$J$52,Dettaglio_personale!$C$13:$C$52,$B123,Dettaglio_personale!$G$13:$G$52,J$7))</f>
        <v/>
      </c>
      <c r="K123" t="str">
        <f>IF($B123="","",SUMIFS(Dettaglio_personale!$J$13:$J$52,Dettaglio_personale!$C$13:$C$52,$B123,Dettaglio_personale!$G$13:$G$52,K$7))</f>
        <v/>
      </c>
      <c r="L123" t="str">
        <f>IF($B123="","",SUMIFS(Dettaglio_personale!$J$13:$J$52,Dettaglio_personale!$C$13:$C$52,$B123,Dettaglio_personale!$G$13:$G$52,L$7))</f>
        <v/>
      </c>
      <c r="M123" t="str">
        <f>IF($B123="","",SUMIFS(Dettaglio_personale!$J$13:$J$52,Dettaglio_personale!$C$13:$C$52,$B123,Dettaglio_personale!$G$13:$G$52,M$7))</f>
        <v/>
      </c>
      <c r="N123" t="str">
        <f>IF($B123="","",SUMIFS(Dettaglio_personale!$J$13:$J$52,Dettaglio_personale!$C$13:$C$52,$B123,Dettaglio_personale!$G$13:$G$52,N$7))</f>
        <v/>
      </c>
      <c r="O123" t="str">
        <f>IF($B123="","",SUMIF(Dettaglio_personale!$C$13:$C$52,$B123,Dettaglio_personale!$M$13:$M$52))</f>
        <v/>
      </c>
    </row>
    <row r="124" spans="1:15" s="17" customFormat="1">
      <c r="A124" t="str">
        <f>IF($B124="","",INDEX(Tabelle_UCS!$B$19:$B$38,INT((ROW()-8)/6)+1))</f>
        <v/>
      </c>
      <c r="B124" t="str">
        <f>IFERROR(INDEX(Tabelle_UCS!$N$19:$S$38,INT((ROW()-8)/6)+1,MOD(ROW()-8,6)+1),"")</f>
        <v/>
      </c>
      <c r="C124" t="str">
        <f>IF($B124="","",IFERROR(INDEX(Dettaglio_personale!$D$13:$D$52,MATCH($B124,Dettaglio_personale!$C$13:$C$52,0)),""))</f>
        <v/>
      </c>
      <c r="D124" t="str">
        <f>IF($B124="","",SUMIF(Dettaglio_personale!$C$13:$C$52,$B124,Dettaglio_personale!$J$13:$J$52))</f>
        <v/>
      </c>
      <c r="E124" t="str">
        <f>IF($B124="","",SUMIFS(Dettaglio_personale!$J$13:$J$52,Dettaglio_personale!$C$13:$C$52,$B124,Dettaglio_personale!$G$13:$G$52,E$7))</f>
        <v/>
      </c>
      <c r="F124" t="str">
        <f>IF($B124="","",SUMIFS(Dettaglio_personale!$J$13:$J$52,Dettaglio_personale!$C$13:$C$52,$B124,Dettaglio_personale!$G$13:$G$52,F$7))</f>
        <v/>
      </c>
      <c r="G124" t="str">
        <f>IF($B124="","",SUMIFS(Dettaglio_personale!$J$13:$J$52,Dettaglio_personale!$C$13:$C$52,$B124,Dettaglio_personale!$G$13:$G$52,G$7))</f>
        <v/>
      </c>
      <c r="H124" t="str">
        <f>IF($B124="","",SUMIFS(Dettaglio_personale!$J$13:$J$52,Dettaglio_personale!$C$13:$C$52,$B124,Dettaglio_personale!$G$13:$G$52,H$7))</f>
        <v/>
      </c>
      <c r="I124" t="str">
        <f>IF($B124="","",SUMIFS(Dettaglio_personale!$J$13:$J$52,Dettaglio_personale!$C$13:$C$52,$B124,Dettaglio_personale!$G$13:$G$52,I$7))</f>
        <v/>
      </c>
      <c r="J124" t="str">
        <f>IF($B124="","",SUMIFS(Dettaglio_personale!$J$13:$J$52,Dettaglio_personale!$C$13:$C$52,$B124,Dettaglio_personale!$G$13:$G$52,J$7))</f>
        <v/>
      </c>
      <c r="K124" t="str">
        <f>IF($B124="","",SUMIFS(Dettaglio_personale!$J$13:$J$52,Dettaglio_personale!$C$13:$C$52,$B124,Dettaglio_personale!$G$13:$G$52,K$7))</f>
        <v/>
      </c>
      <c r="L124" t="str">
        <f>IF($B124="","",SUMIFS(Dettaglio_personale!$J$13:$J$52,Dettaglio_personale!$C$13:$C$52,$B124,Dettaglio_personale!$G$13:$G$52,L$7))</f>
        <v/>
      </c>
      <c r="M124" t="str">
        <f>IF($B124="","",SUMIFS(Dettaglio_personale!$J$13:$J$52,Dettaglio_personale!$C$13:$C$52,$B124,Dettaglio_personale!$G$13:$G$52,M$7))</f>
        <v/>
      </c>
      <c r="N124" t="str">
        <f>IF($B124="","",SUMIFS(Dettaglio_personale!$J$13:$J$52,Dettaglio_personale!$C$13:$C$52,$B124,Dettaglio_personale!$G$13:$G$52,N$7))</f>
        <v/>
      </c>
      <c r="O124" t="str">
        <f>IF($B124="","",SUMIF(Dettaglio_personale!$C$13:$C$52,$B124,Dettaglio_personale!$M$13:$M$52))</f>
        <v/>
      </c>
    </row>
    <row r="125" spans="1:15" s="17" customFormat="1">
      <c r="A125" t="str">
        <f>IF($B125="","",INDEX(Tabelle_UCS!$B$19:$B$38,INT((ROW()-8)/6)+1))</f>
        <v/>
      </c>
      <c r="B125" t="str">
        <f>IFERROR(INDEX(Tabelle_UCS!$N$19:$S$38,INT((ROW()-8)/6)+1,MOD(ROW()-8,6)+1),"")</f>
        <v/>
      </c>
      <c r="C125" t="str">
        <f>IF($B125="","",IFERROR(INDEX(Dettaglio_personale!$D$13:$D$52,MATCH($B125,Dettaglio_personale!$C$13:$C$52,0)),""))</f>
        <v/>
      </c>
      <c r="D125" t="str">
        <f>IF($B125="","",SUMIF(Dettaglio_personale!$C$13:$C$52,$B125,Dettaglio_personale!$J$13:$J$52))</f>
        <v/>
      </c>
      <c r="E125" t="str">
        <f>IF($B125="","",SUMIFS(Dettaglio_personale!$J$13:$J$52,Dettaglio_personale!$C$13:$C$52,$B125,Dettaglio_personale!$G$13:$G$52,E$7))</f>
        <v/>
      </c>
      <c r="F125" t="str">
        <f>IF($B125="","",SUMIFS(Dettaglio_personale!$J$13:$J$52,Dettaglio_personale!$C$13:$C$52,$B125,Dettaglio_personale!$G$13:$G$52,F$7))</f>
        <v/>
      </c>
      <c r="G125" t="str">
        <f>IF($B125="","",SUMIFS(Dettaglio_personale!$J$13:$J$52,Dettaglio_personale!$C$13:$C$52,$B125,Dettaglio_personale!$G$13:$G$52,G$7))</f>
        <v/>
      </c>
      <c r="H125" t="str">
        <f>IF($B125="","",SUMIFS(Dettaglio_personale!$J$13:$J$52,Dettaglio_personale!$C$13:$C$52,$B125,Dettaglio_personale!$G$13:$G$52,H$7))</f>
        <v/>
      </c>
      <c r="I125" t="str">
        <f>IF($B125="","",SUMIFS(Dettaglio_personale!$J$13:$J$52,Dettaglio_personale!$C$13:$C$52,$B125,Dettaglio_personale!$G$13:$G$52,I$7))</f>
        <v/>
      </c>
      <c r="J125" t="str">
        <f>IF($B125="","",SUMIFS(Dettaglio_personale!$J$13:$J$52,Dettaglio_personale!$C$13:$C$52,$B125,Dettaglio_personale!$G$13:$G$52,J$7))</f>
        <v/>
      </c>
      <c r="K125" t="str">
        <f>IF($B125="","",SUMIFS(Dettaglio_personale!$J$13:$J$52,Dettaglio_personale!$C$13:$C$52,$B125,Dettaglio_personale!$G$13:$G$52,K$7))</f>
        <v/>
      </c>
      <c r="L125" t="str">
        <f>IF($B125="","",SUMIFS(Dettaglio_personale!$J$13:$J$52,Dettaglio_personale!$C$13:$C$52,$B125,Dettaglio_personale!$G$13:$G$52,L$7))</f>
        <v/>
      </c>
      <c r="M125" t="str">
        <f>IF($B125="","",SUMIFS(Dettaglio_personale!$J$13:$J$52,Dettaglio_personale!$C$13:$C$52,$B125,Dettaglio_personale!$G$13:$G$52,M$7))</f>
        <v/>
      </c>
      <c r="N125" t="str">
        <f>IF($B125="","",SUMIFS(Dettaglio_personale!$J$13:$J$52,Dettaglio_personale!$C$13:$C$52,$B125,Dettaglio_personale!$G$13:$G$52,N$7))</f>
        <v/>
      </c>
      <c r="O125" t="str">
        <f>IF($B125="","",SUMIF(Dettaglio_personale!$C$13:$C$52,$B125,Dettaglio_personale!$M$13:$M$52))</f>
        <v/>
      </c>
    </row>
    <row r="126" spans="1:15" s="17" customFormat="1">
      <c r="A126" t="str">
        <f>IF($B126="","",INDEX(Tabelle_UCS!$B$19:$B$38,INT((ROW()-8)/6)+1))</f>
        <v/>
      </c>
      <c r="B126" t="str">
        <f>IFERROR(INDEX(Tabelle_UCS!$N$19:$S$38,INT((ROW()-8)/6)+1,MOD(ROW()-8,6)+1),"")</f>
        <v/>
      </c>
      <c r="C126" t="str">
        <f>IF($B126="","",IFERROR(INDEX(Dettaglio_personale!$D$13:$D$52,MATCH($B126,Dettaglio_personale!$C$13:$C$52,0)),""))</f>
        <v/>
      </c>
      <c r="D126" t="str">
        <f>IF($B126="","",SUMIF(Dettaglio_personale!$C$13:$C$52,$B126,Dettaglio_personale!$J$13:$J$52))</f>
        <v/>
      </c>
      <c r="E126" t="str">
        <f>IF($B126="","",SUMIFS(Dettaglio_personale!$J$13:$J$52,Dettaglio_personale!$C$13:$C$52,$B126,Dettaglio_personale!$G$13:$G$52,E$7))</f>
        <v/>
      </c>
      <c r="F126" t="str">
        <f>IF($B126="","",SUMIFS(Dettaglio_personale!$J$13:$J$52,Dettaglio_personale!$C$13:$C$52,$B126,Dettaglio_personale!$G$13:$G$52,F$7))</f>
        <v/>
      </c>
      <c r="G126" t="str">
        <f>IF($B126="","",SUMIFS(Dettaglio_personale!$J$13:$J$52,Dettaglio_personale!$C$13:$C$52,$B126,Dettaglio_personale!$G$13:$G$52,G$7))</f>
        <v/>
      </c>
      <c r="H126" t="str">
        <f>IF($B126="","",SUMIFS(Dettaglio_personale!$J$13:$J$52,Dettaglio_personale!$C$13:$C$52,$B126,Dettaglio_personale!$G$13:$G$52,H$7))</f>
        <v/>
      </c>
      <c r="I126" t="str">
        <f>IF($B126="","",SUMIFS(Dettaglio_personale!$J$13:$J$52,Dettaglio_personale!$C$13:$C$52,$B126,Dettaglio_personale!$G$13:$G$52,I$7))</f>
        <v/>
      </c>
      <c r="J126" t="str">
        <f>IF($B126="","",SUMIFS(Dettaglio_personale!$J$13:$J$52,Dettaglio_personale!$C$13:$C$52,$B126,Dettaglio_personale!$G$13:$G$52,J$7))</f>
        <v/>
      </c>
      <c r="K126" t="str">
        <f>IF($B126="","",SUMIFS(Dettaglio_personale!$J$13:$J$52,Dettaglio_personale!$C$13:$C$52,$B126,Dettaglio_personale!$G$13:$G$52,K$7))</f>
        <v/>
      </c>
      <c r="L126" t="str">
        <f>IF($B126="","",SUMIFS(Dettaglio_personale!$J$13:$J$52,Dettaglio_personale!$C$13:$C$52,$B126,Dettaglio_personale!$G$13:$G$52,L$7))</f>
        <v/>
      </c>
      <c r="M126" t="str">
        <f>IF($B126="","",SUMIFS(Dettaglio_personale!$J$13:$J$52,Dettaglio_personale!$C$13:$C$52,$B126,Dettaglio_personale!$G$13:$G$52,M$7))</f>
        <v/>
      </c>
      <c r="N126" t="str">
        <f>IF($B126="","",SUMIFS(Dettaglio_personale!$J$13:$J$52,Dettaglio_personale!$C$13:$C$52,$B126,Dettaglio_personale!$G$13:$G$52,N$7))</f>
        <v/>
      </c>
      <c r="O126" t="str">
        <f>IF($B126="","",SUMIF(Dettaglio_personale!$C$13:$C$52,$B126,Dettaglio_personale!$M$13:$M$52))</f>
        <v/>
      </c>
    </row>
    <row r="127" spans="1:15" s="17" customFormat="1">
      <c r="A127" t="str">
        <f>IF($B127="","",INDEX(Tabelle_UCS!$B$19:$B$38,INT((ROW()-8)/6)+1))</f>
        <v/>
      </c>
      <c r="B127" t="str">
        <f>IFERROR(INDEX(Tabelle_UCS!$N$19:$S$38,INT((ROW()-8)/6)+1,MOD(ROW()-8,6)+1),"")</f>
        <v/>
      </c>
      <c r="C127" t="str">
        <f>IF($B127="","",IFERROR(INDEX(Dettaglio_personale!$D$13:$D$52,MATCH($B127,Dettaglio_personale!$C$13:$C$52,0)),""))</f>
        <v/>
      </c>
      <c r="D127" t="str">
        <f>IF($B127="","",SUMIF(Dettaglio_personale!$C$13:$C$52,$B127,Dettaglio_personale!$J$13:$J$52))</f>
        <v/>
      </c>
      <c r="E127" t="str">
        <f>IF($B127="","",SUMIFS(Dettaglio_personale!$J$13:$J$52,Dettaglio_personale!$C$13:$C$52,$B127,Dettaglio_personale!$G$13:$G$52,E$7))</f>
        <v/>
      </c>
      <c r="F127" t="str">
        <f>IF($B127="","",SUMIFS(Dettaglio_personale!$J$13:$J$52,Dettaglio_personale!$C$13:$C$52,$B127,Dettaglio_personale!$G$13:$G$52,F$7))</f>
        <v/>
      </c>
      <c r="G127" t="str">
        <f>IF($B127="","",SUMIFS(Dettaglio_personale!$J$13:$J$52,Dettaglio_personale!$C$13:$C$52,$B127,Dettaglio_personale!$G$13:$G$52,G$7))</f>
        <v/>
      </c>
      <c r="H127" t="str">
        <f>IF($B127="","",SUMIFS(Dettaglio_personale!$J$13:$J$52,Dettaglio_personale!$C$13:$C$52,$B127,Dettaglio_personale!$G$13:$G$52,H$7))</f>
        <v/>
      </c>
      <c r="I127" t="str">
        <f>IF($B127="","",SUMIFS(Dettaglio_personale!$J$13:$J$52,Dettaglio_personale!$C$13:$C$52,$B127,Dettaglio_personale!$G$13:$G$52,I$7))</f>
        <v/>
      </c>
      <c r="J127" t="str">
        <f>IF($B127="","",SUMIFS(Dettaglio_personale!$J$13:$J$52,Dettaglio_personale!$C$13:$C$52,$B127,Dettaglio_personale!$G$13:$G$52,J$7))</f>
        <v/>
      </c>
      <c r="K127" t="str">
        <f>IF($B127="","",SUMIFS(Dettaglio_personale!$J$13:$J$52,Dettaglio_personale!$C$13:$C$52,$B127,Dettaglio_personale!$G$13:$G$52,K$7))</f>
        <v/>
      </c>
      <c r="L127" t="str">
        <f>IF($B127="","",SUMIFS(Dettaglio_personale!$J$13:$J$52,Dettaglio_personale!$C$13:$C$52,$B127,Dettaglio_personale!$G$13:$G$52,L$7))</f>
        <v/>
      </c>
      <c r="M127" t="str">
        <f>IF($B127="","",SUMIFS(Dettaglio_personale!$J$13:$J$52,Dettaglio_personale!$C$13:$C$52,$B127,Dettaglio_personale!$G$13:$G$52,M$7))</f>
        <v/>
      </c>
      <c r="N127" t="str">
        <f>IF($B127="","",SUMIFS(Dettaglio_personale!$J$13:$J$52,Dettaglio_personale!$C$13:$C$52,$B127,Dettaglio_personale!$G$13:$G$52,N$7))</f>
        <v/>
      </c>
      <c r="O127" t="str">
        <f>IF($B127="","",SUMIF(Dettaglio_personale!$C$13:$C$52,$B127,Dettaglio_personale!$M$13:$M$52))</f>
        <v/>
      </c>
    </row>
    <row r="128" spans="1:15" s="17" customFormat="1" ht="12.5"/>
    <row r="129" s="17" customFormat="1" ht="12.5"/>
    <row r="130" s="17" customFormat="1" ht="12.5"/>
    <row r="131" s="17" customFormat="1" ht="12.5"/>
    <row r="132" s="17" customFormat="1" ht="12.5"/>
    <row r="133" s="17" customFormat="1" ht="12.5"/>
    <row r="134" s="17" customFormat="1" ht="12.5"/>
    <row r="135" s="17" customFormat="1" ht="12.5"/>
    <row r="136" s="17" customFormat="1" ht="12.5"/>
    <row r="137" s="17" customFormat="1" ht="12.5"/>
    <row r="138" s="17" customFormat="1" ht="12.5"/>
    <row r="139" s="17" customFormat="1" ht="12.5"/>
    <row r="140" s="17" customFormat="1" ht="12.5"/>
    <row r="141" s="17" customFormat="1" ht="12.5"/>
    <row r="142" s="17" customFormat="1" ht="12.5"/>
    <row r="143" s="17" customFormat="1" ht="12.5"/>
    <row r="144" s="17" customFormat="1" ht="12.5"/>
    <row r="145" s="17" customFormat="1" ht="12.5"/>
    <row r="146" s="17" customFormat="1" ht="12.5"/>
    <row r="147" s="17" customFormat="1" ht="12.5"/>
    <row r="148" s="17" customFormat="1" ht="12.5"/>
    <row r="149" s="17" customFormat="1" ht="12.5"/>
    <row r="150" s="17" customFormat="1" ht="12.5"/>
    <row r="151" s="17" customFormat="1" ht="12.5"/>
    <row r="152" s="17" customFormat="1" ht="12.5"/>
    <row r="153" s="17" customFormat="1" ht="12.5"/>
    <row r="154" s="17" customFormat="1" ht="12.5"/>
    <row r="155" s="17" customFormat="1" ht="12.5"/>
    <row r="156" s="17" customFormat="1" ht="12.5"/>
    <row r="157" s="17" customFormat="1" ht="12.5"/>
    <row r="158" s="17" customFormat="1" ht="12.5"/>
    <row r="159" s="17" customFormat="1" ht="12.5"/>
    <row r="160" s="17" customFormat="1" ht="12.5"/>
    <row r="161" s="17" customFormat="1" ht="12.5"/>
    <row r="162" s="17" customFormat="1" ht="12.5"/>
    <row r="163" s="17" customFormat="1" ht="12.5"/>
    <row r="164" s="17" customFormat="1" ht="12.5"/>
    <row r="165" s="17" customFormat="1" ht="12.5"/>
    <row r="166" s="17" customFormat="1" ht="12.5"/>
    <row r="167" s="17" customFormat="1" ht="12.5"/>
    <row r="168" s="17" customFormat="1" ht="12.5"/>
    <row r="169" s="17" customFormat="1" ht="12.5"/>
    <row r="170" s="17" customFormat="1" ht="12.5"/>
    <row r="171" s="17" customFormat="1" ht="12.5"/>
    <row r="172" s="17" customFormat="1" ht="12.5"/>
    <row r="173" s="17" customFormat="1" ht="12.5"/>
    <row r="174" s="17" customFormat="1" ht="12.5"/>
    <row r="175" s="17" customFormat="1" ht="12.5"/>
    <row r="176" s="17" customFormat="1" ht="12.5"/>
    <row r="177" s="17" customFormat="1" ht="12.5"/>
    <row r="178" s="17" customFormat="1" ht="12.5"/>
    <row r="179" s="17" customFormat="1" ht="12.5"/>
    <row r="180" s="17" customFormat="1" ht="12.5"/>
    <row r="181" s="17" customFormat="1" ht="12.5"/>
    <row r="182" s="17" customFormat="1" ht="12.5"/>
    <row r="183" s="17" customFormat="1" ht="12.5"/>
    <row r="184" s="17" customFormat="1" ht="12.5"/>
    <row r="185" s="17" customFormat="1" ht="12.5"/>
    <row r="186" s="17" customFormat="1" ht="12.5"/>
    <row r="187" s="17" customFormat="1" ht="12.5"/>
    <row r="188" s="17" customFormat="1" ht="12.5"/>
    <row r="189" s="17" customFormat="1" ht="12.5"/>
    <row r="190" s="17" customFormat="1" ht="12.5"/>
    <row r="191" s="17" customFormat="1" ht="12.5"/>
    <row r="192" s="17" customFormat="1" ht="12.5"/>
    <row r="193" s="17" customFormat="1" ht="12.5"/>
    <row r="194" s="17" customFormat="1" ht="12.5"/>
    <row r="195" s="17" customFormat="1" ht="12.5"/>
    <row r="196" s="17" customFormat="1" ht="12.5"/>
    <row r="197" s="17" customFormat="1" ht="12.5"/>
    <row r="198" s="17" customFormat="1" ht="12.5"/>
    <row r="199" s="17" customFormat="1" ht="12.5"/>
    <row r="200" s="17" customFormat="1" ht="12.5"/>
    <row r="201" s="17" customFormat="1" ht="12.5"/>
    <row r="202" s="17" customFormat="1" ht="12.5"/>
    <row r="203" s="17" customFormat="1" ht="12.5"/>
    <row r="204" s="17" customFormat="1" ht="12.5"/>
    <row r="205" s="17" customFormat="1" ht="12.5"/>
    <row r="206" s="17" customFormat="1" ht="12.5"/>
    <row r="207" s="17" customFormat="1" ht="12.5"/>
    <row r="208" s="17" customFormat="1" ht="12.5"/>
    <row r="209" s="17" customFormat="1" ht="12.5"/>
    <row r="210" s="17" customFormat="1" ht="12.5"/>
    <row r="211" s="17" customFormat="1" ht="12.5"/>
    <row r="212" s="17" customFormat="1" ht="12.5"/>
    <row r="213" s="17" customFormat="1" ht="12.5"/>
    <row r="214" s="17" customFormat="1" ht="12.5"/>
    <row r="215" s="17" customFormat="1" ht="12.5"/>
    <row r="216" s="17" customFormat="1" ht="12.5"/>
    <row r="217" s="17" customFormat="1" ht="12.5"/>
    <row r="218" s="17" customFormat="1" ht="12.5"/>
    <row r="219" s="17" customFormat="1" ht="12.5"/>
    <row r="220" s="17" customFormat="1" ht="12.5"/>
    <row r="221" s="17" customFormat="1" ht="12.5"/>
    <row r="222" s="17" customFormat="1" ht="12.5"/>
    <row r="223" s="17" customFormat="1" ht="12.5"/>
    <row r="224" s="17" customFormat="1" ht="12.5"/>
    <row r="225" s="17" customFormat="1" ht="12.5"/>
    <row r="226" s="17" customFormat="1" ht="12.5"/>
    <row r="227" s="17" customFormat="1" ht="12.5"/>
    <row r="228" s="17" customFormat="1" ht="12.5"/>
    <row r="229" s="17" customFormat="1" ht="12.5"/>
    <row r="230" s="17" customFormat="1" ht="12.5"/>
    <row r="231" s="17" customFormat="1" ht="12.5"/>
    <row r="232" s="17" customFormat="1" ht="12.5"/>
    <row r="233" s="17" customFormat="1" ht="12.5"/>
    <row r="234" s="17" customFormat="1" ht="12.5"/>
    <row r="235" s="17" customFormat="1" ht="12.5"/>
    <row r="236" s="17" customFormat="1" ht="12.5"/>
    <row r="237" s="17" customFormat="1" ht="12.5"/>
    <row r="238" s="17" customFormat="1" ht="12.5"/>
    <row r="239" s="17" customFormat="1" ht="12.5"/>
    <row r="240" s="17" customFormat="1" ht="12.5"/>
    <row r="241" s="17" customFormat="1" ht="12.5"/>
    <row r="242" s="17" customFormat="1" ht="12.5"/>
    <row r="243" s="17" customFormat="1" ht="12.5"/>
    <row r="244" s="17" customFormat="1" ht="12.5"/>
    <row r="245" s="17" customFormat="1" ht="12.5"/>
    <row r="246" s="17" customFormat="1" ht="12.5"/>
    <row r="247" s="17" customFormat="1" ht="12.5"/>
    <row r="248" s="17" customFormat="1" ht="12.5"/>
    <row r="249" s="17" customFormat="1" ht="12.5"/>
    <row r="250" s="17" customFormat="1" ht="12.5"/>
    <row r="251" s="17" customFormat="1" ht="12.5"/>
    <row r="252" s="17" customFormat="1" ht="12.5"/>
    <row r="253" s="17" customFormat="1" ht="12.5"/>
    <row r="254" s="17" customFormat="1" ht="12.5"/>
    <row r="255" s="17" customFormat="1" ht="12.5"/>
    <row r="256" s="17" customFormat="1" ht="12.5"/>
    <row r="257" s="17" customFormat="1" ht="12.5"/>
    <row r="258" s="17" customFormat="1" ht="12.5"/>
    <row r="259" s="17" customFormat="1" ht="12.5"/>
    <row r="260" s="17" customFormat="1" ht="12.5"/>
    <row r="261" s="17" customFormat="1" ht="12.5"/>
    <row r="262" s="17" customFormat="1" ht="12.5"/>
    <row r="263" s="17" customFormat="1" ht="12.5"/>
    <row r="264" s="17" customFormat="1" ht="12.5"/>
    <row r="265" s="17" customFormat="1" ht="12.5"/>
    <row r="266" s="17" customFormat="1" ht="12.5"/>
    <row r="267" s="17" customFormat="1" ht="12.5"/>
    <row r="268" s="17" customFormat="1" ht="12.5"/>
    <row r="269" s="17" customFormat="1" ht="12.5"/>
    <row r="270" s="17" customFormat="1" ht="12.5"/>
    <row r="271" s="17" customFormat="1" ht="12.5"/>
    <row r="272" s="17" customFormat="1" ht="12.5"/>
    <row r="273" s="17" customFormat="1" ht="12.5"/>
    <row r="274" s="17" customFormat="1" ht="12.5"/>
    <row r="275" s="17" customFormat="1" ht="12.5"/>
    <row r="276" s="17" customFormat="1" ht="12.5"/>
    <row r="277" s="17" customFormat="1" ht="12.5"/>
    <row r="278" s="17" customFormat="1" ht="12.5"/>
    <row r="279" s="17" customFormat="1" ht="12.5"/>
    <row r="280" s="17" customFormat="1" ht="12.5"/>
    <row r="281" s="17" customFormat="1" ht="12.5"/>
    <row r="282" s="17" customFormat="1" ht="12.5"/>
    <row r="283" s="17" customFormat="1" ht="12.5"/>
    <row r="284" s="17" customFormat="1" ht="12.5"/>
    <row r="285" s="17" customFormat="1" ht="12.5"/>
    <row r="286" s="17" customFormat="1" ht="12.5"/>
    <row r="287" s="17" customFormat="1" ht="12.5"/>
    <row r="288" s="17" customFormat="1" ht="12.5"/>
    <row r="289" s="17" customFormat="1" ht="12.5"/>
    <row r="290" s="17" customFormat="1" ht="12.5"/>
    <row r="291" s="17" customFormat="1" ht="12.5"/>
    <row r="292" s="17" customFormat="1" ht="12.5"/>
    <row r="293" s="17" customFormat="1" ht="12.5"/>
    <row r="294" s="17" customFormat="1" ht="12.5"/>
    <row r="295" s="17" customFormat="1" ht="12.5"/>
    <row r="296" s="17" customFormat="1" ht="12.5"/>
    <row r="297" s="17" customFormat="1" ht="12.5"/>
    <row r="298" s="17" customFormat="1" ht="12.5"/>
    <row r="299" s="17" customFormat="1" ht="12.5"/>
    <row r="300" s="17" customFormat="1" ht="12.5"/>
    <row r="301" s="17" customFormat="1" ht="12.5"/>
    <row r="302" s="17" customFormat="1" ht="12.5"/>
    <row r="303" s="17" customFormat="1" ht="12.5"/>
    <row r="304" s="17" customFormat="1" ht="12.5"/>
    <row r="305" s="17" customFormat="1" ht="12.5"/>
    <row r="306" s="17" customFormat="1" ht="12.5"/>
    <row r="307" s="17" customFormat="1" ht="12.5"/>
    <row r="308" s="17" customFormat="1" ht="12.5"/>
    <row r="309" s="17" customFormat="1" ht="12.5"/>
    <row r="310" s="17" customFormat="1" ht="12.5"/>
    <row r="311" s="17" customFormat="1" ht="12.5"/>
    <row r="312" s="17" customFormat="1" ht="12.5"/>
    <row r="313" s="17" customFormat="1" ht="12.5"/>
    <row r="314" s="17" customFormat="1" ht="12.5"/>
    <row r="315" s="17" customFormat="1" ht="12.5"/>
    <row r="316" s="17" customFormat="1" ht="12.5"/>
    <row r="317" s="17" customFormat="1" ht="12.5"/>
    <row r="318" s="17" customFormat="1" ht="12.5"/>
    <row r="319" s="17" customFormat="1" ht="12.5"/>
    <row r="320" s="17" customFormat="1" ht="12.5"/>
    <row r="321" s="17" customFormat="1" ht="12.5"/>
    <row r="322" s="17" customFormat="1" ht="12.5"/>
    <row r="323" s="17" customFormat="1" ht="12.5"/>
    <row r="324" s="17" customFormat="1" ht="12.5"/>
    <row r="325" s="17" customFormat="1" ht="12.5"/>
    <row r="326" s="17" customFormat="1" ht="12.5"/>
    <row r="327" s="17" customFormat="1" ht="12.5"/>
    <row r="328" s="17" customFormat="1" ht="12.5"/>
    <row r="329" s="17" customFormat="1" ht="12.5"/>
    <row r="330" s="17" customFormat="1" ht="12.5"/>
    <row r="331" s="17" customFormat="1" ht="12.5"/>
    <row r="332" s="17" customFormat="1" ht="12.5"/>
    <row r="333" s="17" customFormat="1" ht="12.5"/>
    <row r="334" s="17" customFormat="1" ht="12.5"/>
    <row r="335" s="17" customFormat="1" ht="12.5"/>
    <row r="336" s="17" customFormat="1" ht="12.5"/>
    <row r="337" s="17" customFormat="1" ht="12.5"/>
    <row r="338" s="17" customFormat="1" ht="12.5"/>
    <row r="339" s="17" customFormat="1" ht="12.5"/>
    <row r="340" s="17" customFormat="1" ht="12.5"/>
    <row r="341" s="17" customFormat="1" ht="12.5"/>
    <row r="342" s="17" customFormat="1" ht="12.5"/>
    <row r="343" s="17" customFormat="1" ht="12.5"/>
    <row r="344" s="17" customFormat="1" ht="12.5"/>
    <row r="345" s="17" customFormat="1" ht="12.5"/>
    <row r="346" s="17" customFormat="1" ht="12.5"/>
    <row r="347" s="17" customFormat="1" ht="12.5"/>
    <row r="348" s="17" customFormat="1" ht="12.5"/>
    <row r="349" s="17" customFormat="1" ht="12.5"/>
    <row r="350" s="17" customFormat="1" ht="12.5"/>
    <row r="351" s="17" customFormat="1" ht="12.5"/>
    <row r="352" s="17" customFormat="1" ht="12.5"/>
    <row r="353" s="17" customFormat="1" ht="12.5"/>
    <row r="354" s="17" customFormat="1" ht="12.5"/>
    <row r="355" s="17" customFormat="1" ht="12.5"/>
    <row r="356" s="17" customFormat="1" ht="12.5"/>
    <row r="357" s="17" customFormat="1" ht="12.5"/>
    <row r="358" s="17" customFormat="1" ht="12.5"/>
    <row r="359" s="17" customFormat="1" ht="12.5"/>
    <row r="360" s="17" customFormat="1" ht="12.5"/>
    <row r="361" s="17" customFormat="1" ht="12.5"/>
    <row r="362" s="17" customFormat="1" ht="12.5"/>
    <row r="363" s="17" customFormat="1" ht="12.5"/>
    <row r="364" s="17" customFormat="1" ht="12.5"/>
    <row r="365" s="17" customFormat="1" ht="12.5"/>
    <row r="366" s="17" customFormat="1" ht="12.5"/>
    <row r="367" s="17" customFormat="1" ht="12.5"/>
    <row r="368" s="17" customFormat="1" ht="12.5"/>
    <row r="369" s="17" customFormat="1" ht="12.5"/>
    <row r="370" s="17" customFormat="1" ht="12.5"/>
    <row r="371" s="17" customFormat="1" ht="12.5"/>
    <row r="372" s="17" customFormat="1" ht="12.5"/>
    <row r="373" s="17" customFormat="1" ht="12.5"/>
    <row r="374" s="17" customFormat="1" ht="12.5"/>
    <row r="375" s="17" customFormat="1" ht="12.5"/>
    <row r="376" s="17" customFormat="1" ht="12.5"/>
    <row r="377" s="17" customFormat="1" ht="12.5"/>
    <row r="378" s="17" customFormat="1" ht="12.5"/>
    <row r="379" s="17" customFormat="1" ht="12.5"/>
    <row r="380" s="17" customFormat="1" ht="12.5"/>
    <row r="381" s="17" customFormat="1" ht="12.5"/>
    <row r="382" s="17" customFormat="1" ht="12.5"/>
    <row r="383" s="17" customFormat="1" ht="12.5"/>
    <row r="384" s="17" customFormat="1" ht="12.5"/>
    <row r="385" s="17" customFormat="1" ht="12.5"/>
    <row r="386" s="17" customFormat="1" ht="12.5"/>
    <row r="387" s="17" customFormat="1" ht="12.5"/>
    <row r="388" s="17" customFormat="1" ht="12.5"/>
    <row r="389" s="17" customFormat="1" ht="12.5"/>
    <row r="390" s="17" customFormat="1" ht="12.5"/>
    <row r="391" s="17" customFormat="1" ht="12.5"/>
    <row r="392" s="17" customFormat="1" ht="12.5"/>
    <row r="393" s="17" customFormat="1" ht="12.5"/>
    <row r="394" s="17" customFormat="1" ht="12.5"/>
    <row r="395" s="17" customFormat="1" ht="12.5"/>
    <row r="396" s="17" customFormat="1" ht="12.5"/>
    <row r="397" s="17" customFormat="1" ht="12.5"/>
    <row r="398" s="17" customFormat="1" ht="12.5"/>
    <row r="399" s="17" customFormat="1" ht="12.5"/>
    <row r="400" s="17" customFormat="1" ht="12.5"/>
    <row r="401" s="17" customFormat="1" ht="12.5"/>
    <row r="402" s="17" customFormat="1" ht="12.5"/>
    <row r="403" s="17" customFormat="1" ht="12.5"/>
    <row r="404" s="17" customFormat="1" ht="12.5"/>
    <row r="405" s="17" customFormat="1" ht="12.5"/>
    <row r="406" s="17" customFormat="1" ht="12.5"/>
    <row r="407" s="17" customFormat="1" ht="12.5"/>
    <row r="408" s="17" customFormat="1" ht="12.5"/>
    <row r="409" s="17" customFormat="1" ht="12.5"/>
    <row r="410" s="17" customFormat="1" ht="12.5"/>
    <row r="411" s="17" customFormat="1" ht="12.5"/>
    <row r="412" s="17" customFormat="1" ht="12.5"/>
    <row r="413" s="17" customFormat="1" ht="12.5"/>
    <row r="414" s="17" customFormat="1" ht="12.5"/>
    <row r="415" s="17" customFormat="1" ht="12.5"/>
    <row r="416" s="17" customFormat="1" ht="12.5"/>
    <row r="417" s="17" customFormat="1" ht="12.5"/>
    <row r="418" s="17" customFormat="1" ht="12.5"/>
    <row r="419" s="17" customFormat="1" ht="12.5"/>
    <row r="420" s="17" customFormat="1" ht="12.5"/>
    <row r="421" s="17" customFormat="1" ht="12.5"/>
    <row r="422" s="17" customFormat="1" ht="12.5"/>
    <row r="423" s="17" customFormat="1" ht="12.5"/>
    <row r="424" s="17" customFormat="1" ht="12.5"/>
    <row r="425" s="17" customFormat="1" ht="12.5"/>
    <row r="426" s="17" customFormat="1" ht="12.5"/>
    <row r="427" s="17" customFormat="1" ht="12.5"/>
    <row r="428" s="17" customFormat="1" ht="12.5"/>
    <row r="429" s="17" customFormat="1" ht="12.5"/>
    <row r="430" s="17" customFormat="1" ht="12.5"/>
    <row r="431" s="17" customFormat="1" ht="12.5"/>
    <row r="432" s="17" customFormat="1" ht="12.5"/>
    <row r="433" s="17" customFormat="1" ht="12.5"/>
    <row r="434" s="17" customFormat="1" ht="12.5"/>
    <row r="435" s="17" customFormat="1" ht="12.5"/>
    <row r="436" s="17" customFormat="1" ht="12.5"/>
    <row r="437" s="17" customFormat="1" ht="12.5"/>
    <row r="438" s="17" customFormat="1" ht="12.5"/>
    <row r="439" s="17" customFormat="1" ht="12.5"/>
    <row r="440" s="17" customFormat="1" ht="12.5"/>
    <row r="441" s="17" customFormat="1" ht="12.5"/>
    <row r="442" s="17" customFormat="1" ht="12.5"/>
    <row r="443" s="17" customFormat="1" ht="12.5"/>
    <row r="444" s="17" customFormat="1" ht="12.5"/>
    <row r="445" s="17" customFormat="1" ht="12.5"/>
    <row r="446" s="17" customFormat="1" ht="12.5"/>
    <row r="447" s="17" customFormat="1" ht="12.5"/>
    <row r="448" s="17" customFormat="1" ht="12.5"/>
    <row r="449" s="17" customFormat="1" ht="12.5"/>
    <row r="450" s="17" customFormat="1" ht="12.5"/>
    <row r="451" s="17" customFormat="1" ht="12.5"/>
    <row r="452" s="17" customFormat="1" ht="12.5"/>
    <row r="453" s="17" customFormat="1" ht="12.5"/>
    <row r="454" s="17" customFormat="1" ht="12.5"/>
    <row r="455" s="17" customFormat="1" ht="12.5"/>
    <row r="456" s="17" customFormat="1" ht="12.5"/>
    <row r="457" s="17" customFormat="1" ht="12.5"/>
    <row r="458" s="17" customFormat="1" ht="12.5"/>
    <row r="459" s="17" customFormat="1" ht="12.5"/>
    <row r="460" s="17" customFormat="1" ht="12.5"/>
    <row r="461" s="17" customFormat="1" ht="12.5"/>
    <row r="462" s="17" customFormat="1" ht="12.5"/>
    <row r="463" s="17" customFormat="1" ht="12.5"/>
    <row r="464" s="17" customFormat="1" ht="12.5"/>
    <row r="465" s="17" customFormat="1" ht="12.5"/>
    <row r="466" s="17" customFormat="1" ht="12.5"/>
    <row r="467" s="17" customFormat="1" ht="12.5"/>
    <row r="468" s="17" customFormat="1" ht="12.5"/>
    <row r="469" s="17" customFormat="1" ht="12.5"/>
    <row r="470" s="17" customFormat="1" ht="12.5"/>
    <row r="471" s="17" customFormat="1" ht="12.5"/>
    <row r="472" s="17" customFormat="1" ht="12.5"/>
    <row r="473" s="17" customFormat="1" ht="12.5"/>
    <row r="474" s="17" customFormat="1" ht="12.5"/>
    <row r="475" s="17" customFormat="1" ht="12.5"/>
    <row r="476" s="17" customFormat="1" ht="12.5"/>
    <row r="477" s="17" customFormat="1" ht="12.5"/>
    <row r="478" s="17" customFormat="1" ht="12.5"/>
    <row r="479" s="17" customFormat="1" ht="12.5"/>
    <row r="480" s="17" customFormat="1" ht="12.5"/>
    <row r="481" s="17" customFormat="1" ht="12.5"/>
    <row r="482" s="17" customFormat="1" ht="12.5"/>
    <row r="483" s="17" customFormat="1" ht="12.5"/>
    <row r="484" s="17" customFormat="1" ht="12.5"/>
    <row r="485" s="17" customFormat="1" ht="12.5"/>
    <row r="486" s="17" customFormat="1" ht="12.5"/>
    <row r="487" s="17" customFormat="1" ht="12.5"/>
    <row r="488" s="17" customFormat="1" ht="12.5"/>
    <row r="489" s="17" customFormat="1" ht="12.5"/>
    <row r="490" s="17" customFormat="1" ht="12.5"/>
    <row r="491" s="17" customFormat="1" ht="12.5"/>
    <row r="492" s="17" customFormat="1" ht="12.5"/>
    <row r="493" s="17" customFormat="1" ht="12.5"/>
    <row r="494" s="17" customFormat="1" ht="12.5"/>
    <row r="495" s="17" customFormat="1" ht="12.5"/>
    <row r="496" s="17" customFormat="1" ht="12.5"/>
    <row r="497" s="17" customFormat="1" ht="12.5"/>
    <row r="498" s="17" customFormat="1" ht="12.5"/>
    <row r="499" s="17" customFormat="1" ht="12.5"/>
    <row r="500" s="17" customFormat="1" ht="12.5"/>
    <row r="501" s="17" customFormat="1" ht="12.5"/>
    <row r="502" s="17" customFormat="1" ht="12.5"/>
    <row r="503" s="17" customFormat="1" ht="12.5"/>
    <row r="504" s="17" customFormat="1" ht="12.5"/>
    <row r="505" s="17" customFormat="1" ht="12.5"/>
    <row r="506" s="17" customFormat="1" ht="12.5"/>
    <row r="507" s="17" customFormat="1" ht="12.5"/>
    <row r="508" s="17" customFormat="1" ht="12.5"/>
    <row r="509" s="17" customFormat="1" ht="12.5"/>
    <row r="510" s="17" customFormat="1" ht="12.5"/>
    <row r="511" s="17" customFormat="1" ht="12.5"/>
    <row r="512" s="17" customFormat="1" ht="12.5"/>
    <row r="513" s="17" customFormat="1" ht="12.5"/>
    <row r="514" s="17" customFormat="1" ht="12.5"/>
    <row r="515" s="17" customFormat="1" ht="12.5"/>
    <row r="516" s="17" customFormat="1" ht="12.5"/>
    <row r="517" s="17" customFormat="1" ht="12.5"/>
    <row r="518" s="17" customFormat="1" ht="12.5"/>
    <row r="519" s="17" customFormat="1" ht="12.5"/>
    <row r="520" s="17" customFormat="1" ht="12.5"/>
    <row r="521" s="17" customFormat="1" ht="12.5"/>
    <row r="522" s="17" customFormat="1" ht="12.5"/>
    <row r="523" s="17" customFormat="1" ht="12.5"/>
    <row r="524" s="17" customFormat="1" ht="12.5"/>
    <row r="525" s="17" customFormat="1" ht="12.5"/>
    <row r="526" s="17" customFormat="1" ht="12.5"/>
    <row r="527" s="17" customFormat="1" ht="12.5"/>
    <row r="528" s="17" customFormat="1" ht="12.5"/>
    <row r="529" s="17" customFormat="1" ht="12.5"/>
    <row r="530" s="17" customFormat="1" ht="12.5"/>
    <row r="531" s="17" customFormat="1" ht="12.5"/>
    <row r="532" s="17" customFormat="1" ht="12.5"/>
    <row r="533" s="17" customFormat="1" ht="12.5"/>
    <row r="534" s="17" customFormat="1" ht="12.5"/>
    <row r="535" s="17" customFormat="1" ht="12.5"/>
    <row r="536" s="17" customFormat="1" ht="12.5"/>
    <row r="537" s="17" customFormat="1" ht="12.5"/>
    <row r="538" s="17" customFormat="1" ht="12.5"/>
    <row r="539" s="17" customFormat="1" ht="12.5"/>
    <row r="540" s="17" customFormat="1" ht="12.5"/>
    <row r="541" s="17" customFormat="1" ht="12.5"/>
    <row r="542" s="17" customFormat="1" ht="12.5"/>
    <row r="543" s="17" customFormat="1" ht="12.5"/>
    <row r="544" s="17" customFormat="1" ht="12.5"/>
    <row r="545" s="17" customFormat="1" ht="12.5"/>
    <row r="546" s="17" customFormat="1" ht="12.5"/>
    <row r="547" s="17" customFormat="1" ht="12.5"/>
    <row r="548" s="17" customFormat="1" ht="12.5"/>
    <row r="549" s="17" customFormat="1" ht="12.5"/>
    <row r="550" s="17" customFormat="1" ht="12.5"/>
    <row r="551" s="17" customFormat="1" ht="12.5"/>
    <row r="552" s="17" customFormat="1" ht="12.5"/>
    <row r="553" s="17" customFormat="1" ht="12.5"/>
    <row r="554" s="17" customFormat="1" ht="12.5"/>
    <row r="555" s="17" customFormat="1" ht="12.5"/>
    <row r="556" s="17" customFormat="1" ht="12.5"/>
    <row r="557" s="17" customFormat="1" ht="12.5"/>
    <row r="558" s="17" customFormat="1" ht="12.5"/>
    <row r="559" s="17" customFormat="1" ht="12.5"/>
    <row r="560" s="17" customFormat="1" ht="12.5"/>
    <row r="561" s="17" customFormat="1" ht="12.5"/>
    <row r="562" s="17" customFormat="1" ht="12.5"/>
    <row r="563" s="17" customFormat="1" ht="12.5"/>
    <row r="564" s="17" customFormat="1" ht="12.5"/>
    <row r="565" s="17" customFormat="1" ht="12.5"/>
    <row r="566" s="17" customFormat="1" ht="12.5"/>
    <row r="567" s="17" customFormat="1" ht="12.5"/>
    <row r="568" s="17" customFormat="1" ht="12.5"/>
    <row r="569" s="17" customFormat="1" ht="12.5"/>
    <row r="570" s="17" customFormat="1" ht="12.5"/>
    <row r="571" s="17" customFormat="1" ht="12.5"/>
    <row r="572" s="17" customFormat="1" ht="12.5"/>
    <row r="573" s="17" customFormat="1" ht="12.5"/>
    <row r="574" s="17" customFormat="1" ht="12.5"/>
    <row r="575" s="17" customFormat="1" ht="12.5"/>
    <row r="576" s="17" customFormat="1" ht="12.5"/>
    <row r="577" s="17" customFormat="1" ht="12.5"/>
    <row r="578" s="17" customFormat="1" ht="12.5"/>
    <row r="579" s="17" customFormat="1" ht="12.5"/>
    <row r="580" s="17" customFormat="1" ht="12.5"/>
    <row r="581" s="17" customFormat="1" ht="12.5"/>
    <row r="582" s="17" customFormat="1" ht="12.5"/>
    <row r="583" s="17" customFormat="1" ht="12.5"/>
    <row r="584" s="17" customFormat="1" ht="12.5"/>
    <row r="585" s="17" customFormat="1" ht="12.5"/>
    <row r="586" s="17" customFormat="1" ht="12.5"/>
    <row r="587" s="17" customFormat="1" ht="12.5"/>
    <row r="588" s="17" customFormat="1" ht="12.5"/>
    <row r="589" s="17" customFormat="1" ht="12.5"/>
    <row r="590" s="17" customFormat="1" ht="12.5"/>
    <row r="591" s="17" customFormat="1" ht="12.5"/>
    <row r="592" s="17" customFormat="1" ht="12.5"/>
    <row r="593" s="17" customFormat="1" ht="12.5"/>
    <row r="594" s="17" customFormat="1" ht="12.5"/>
    <row r="595" s="17" customFormat="1" ht="12.5"/>
    <row r="596" s="17" customFormat="1" ht="12.5"/>
    <row r="597" s="17" customFormat="1" ht="12.5"/>
    <row r="598" s="17" customFormat="1" ht="12.5"/>
    <row r="599" s="17" customFormat="1" ht="12.5"/>
    <row r="600" s="17" customFormat="1" ht="12.5"/>
    <row r="601" s="17" customFormat="1" ht="12.5"/>
    <row r="602" s="17" customFormat="1" ht="12.5"/>
    <row r="603" s="17" customFormat="1" ht="12.5"/>
    <row r="604" s="17" customFormat="1" ht="12.5"/>
    <row r="605" s="17" customFormat="1" ht="12.5"/>
    <row r="606" s="17" customFormat="1" ht="12.5"/>
    <row r="607" s="17" customFormat="1" ht="12.5"/>
    <row r="608" s="17" customFormat="1" ht="12.5"/>
    <row r="609" s="17" customFormat="1" ht="12.5"/>
    <row r="610" s="17" customFormat="1" ht="12.5"/>
    <row r="611" s="17" customFormat="1" ht="12.5"/>
    <row r="612" s="17" customFormat="1" ht="12.5"/>
    <row r="613" s="17" customFormat="1" ht="12.5"/>
    <row r="614" s="17" customFormat="1" ht="12.5"/>
    <row r="615" s="17" customFormat="1" ht="12.5"/>
    <row r="616" s="17" customFormat="1" ht="12.5"/>
    <row r="617" s="17" customFormat="1" ht="12.5"/>
    <row r="618" s="17" customFormat="1" ht="12.5"/>
    <row r="619" s="17" customFormat="1" ht="12.5"/>
    <row r="620" s="17" customFormat="1" ht="12.5"/>
    <row r="621" s="17" customFormat="1" ht="12.5"/>
    <row r="622" s="17" customFormat="1" ht="12.5"/>
    <row r="623" s="17" customFormat="1" ht="12.5"/>
    <row r="624" s="17" customFormat="1" ht="12.5"/>
    <row r="625" s="17" customFormat="1" ht="12.5"/>
    <row r="626" s="17" customFormat="1" ht="12.5"/>
    <row r="627" s="17" customFormat="1" ht="12.5"/>
    <row r="628" s="17" customFormat="1" ht="12.5"/>
    <row r="629" s="17" customFormat="1" ht="12.5"/>
    <row r="630" s="17" customFormat="1" ht="12.5"/>
    <row r="631" s="17" customFormat="1" ht="12.5"/>
    <row r="632" s="17" customFormat="1" ht="12.5"/>
    <row r="633" s="17" customFormat="1" ht="12.5"/>
    <row r="634" s="17" customFormat="1" ht="12.5"/>
    <row r="635" s="17" customFormat="1" ht="12.5"/>
    <row r="636" s="17" customFormat="1" ht="12.5"/>
    <row r="637" s="17" customFormat="1" ht="12.5"/>
    <row r="638" s="17" customFormat="1" ht="12.5"/>
    <row r="639" s="17" customFormat="1" ht="12.5"/>
    <row r="640" s="17" customFormat="1" ht="12.5"/>
    <row r="641" s="17" customFormat="1" ht="12.5"/>
    <row r="642" s="17" customFormat="1" ht="12.5"/>
    <row r="643" s="17" customFormat="1" ht="12.5"/>
    <row r="644" s="17" customFormat="1" ht="12.5"/>
    <row r="645" s="17" customFormat="1" ht="12.5"/>
    <row r="646" s="17" customFormat="1" ht="12.5"/>
    <row r="647" s="17" customFormat="1" ht="12.5"/>
    <row r="648" s="17" customFormat="1" ht="12.5"/>
    <row r="649" s="17" customFormat="1" ht="12.5"/>
    <row r="650" s="17" customFormat="1" ht="12.5"/>
    <row r="651" s="17" customFormat="1" ht="12.5"/>
    <row r="652" s="17" customFormat="1" ht="12.5"/>
    <row r="653" s="17" customFormat="1" ht="12.5"/>
    <row r="654" s="17" customFormat="1" ht="12.5"/>
    <row r="655" s="17" customFormat="1" ht="12.5"/>
    <row r="656" s="17" customFormat="1" ht="12.5"/>
    <row r="657" s="17" customFormat="1" ht="12.5"/>
    <row r="658" s="17" customFormat="1" ht="12.5"/>
    <row r="659" s="17" customFormat="1" ht="12.5"/>
    <row r="660" s="17" customFormat="1" ht="12.5"/>
    <row r="661" s="17" customFormat="1" ht="12.5"/>
    <row r="662" s="17" customFormat="1" ht="12.5"/>
    <row r="663" s="17" customFormat="1" ht="12.5"/>
    <row r="664" s="17" customFormat="1" ht="12.5"/>
    <row r="665" s="17" customFormat="1" ht="12.5"/>
    <row r="666" s="17" customFormat="1" ht="12.5"/>
    <row r="667" s="17" customFormat="1" ht="12.5"/>
    <row r="668" s="17" customFormat="1" ht="12.5"/>
    <row r="669" s="17" customFormat="1" ht="12.5"/>
    <row r="670" s="17" customFormat="1" ht="12.5"/>
    <row r="671" s="17" customFormat="1" ht="12.5"/>
    <row r="672" s="17" customFormat="1" ht="12.5"/>
    <row r="673" s="17" customFormat="1" ht="12.5"/>
    <row r="674" s="17" customFormat="1" ht="12.5"/>
    <row r="675" s="17" customFormat="1" ht="12.5"/>
    <row r="676" s="17" customFormat="1" ht="12.5"/>
    <row r="677" s="17" customFormat="1" ht="12.5"/>
    <row r="678" s="17" customFormat="1" ht="12.5"/>
    <row r="679" s="17" customFormat="1" ht="12.5"/>
    <row r="680" s="17" customFormat="1" ht="12.5"/>
    <row r="681" s="17" customFormat="1" ht="12.5"/>
    <row r="682" s="17" customFormat="1" ht="12.5"/>
    <row r="683" s="17" customFormat="1" ht="12.5"/>
    <row r="684" s="17" customFormat="1" ht="12.5"/>
    <row r="685" s="17" customFormat="1" ht="12.5"/>
    <row r="686" s="17" customFormat="1" ht="12.5"/>
    <row r="687" s="17" customFormat="1" ht="12.5"/>
    <row r="688" s="17" customFormat="1" ht="12.5"/>
    <row r="689" s="17" customFormat="1" ht="12.5"/>
    <row r="690" s="17" customFormat="1" ht="12.5"/>
    <row r="691" s="17" customFormat="1" ht="12.5"/>
    <row r="692" s="17" customFormat="1" ht="12.5"/>
    <row r="693" s="17" customFormat="1" ht="12.5"/>
    <row r="694" s="17" customFormat="1" ht="12.5"/>
    <row r="695" s="17" customFormat="1" ht="12.5"/>
    <row r="696" s="17" customFormat="1" ht="12.5"/>
    <row r="697" s="17" customFormat="1" ht="12.5"/>
    <row r="698" s="17" customFormat="1" ht="12.5"/>
    <row r="699" s="17" customFormat="1" ht="12.5"/>
    <row r="700" s="17" customFormat="1" ht="12.5"/>
    <row r="701" s="17" customFormat="1" ht="12.5"/>
    <row r="702" s="17" customFormat="1" ht="12.5"/>
    <row r="703" s="17" customFormat="1" ht="12.5"/>
    <row r="704" s="17" customFormat="1" ht="12.5"/>
    <row r="705" s="17" customFormat="1" ht="12.5"/>
    <row r="706" s="17" customFormat="1" ht="12.5"/>
    <row r="707" s="17" customFormat="1" ht="12.5"/>
    <row r="708" s="17" customFormat="1" ht="12.5"/>
    <row r="709" s="17" customFormat="1" ht="12.5"/>
    <row r="710" s="17" customFormat="1" ht="12.5"/>
    <row r="711" s="17" customFormat="1" ht="12.5"/>
    <row r="712" s="17" customFormat="1" ht="12.5"/>
    <row r="713" s="17" customFormat="1" ht="12.5"/>
    <row r="714" s="17" customFormat="1" ht="12.5"/>
    <row r="715" s="17" customFormat="1" ht="12.5"/>
    <row r="716" s="17" customFormat="1" ht="12.5"/>
    <row r="717" s="17" customFormat="1" ht="12.5"/>
    <row r="718" s="17" customFormat="1" ht="12.5"/>
    <row r="719" s="17" customFormat="1" ht="12.5"/>
    <row r="720" s="17" customFormat="1" ht="12.5"/>
    <row r="721" s="17" customFormat="1" ht="12.5"/>
    <row r="722" s="17" customFormat="1" ht="12.5"/>
    <row r="723" s="17" customFormat="1" ht="12.5"/>
    <row r="724" s="17" customFormat="1" ht="12.5"/>
    <row r="725" s="17" customFormat="1" ht="12.5"/>
    <row r="726" s="17" customFormat="1" ht="12.5"/>
    <row r="727" s="17" customFormat="1" ht="12.5"/>
    <row r="728" s="17" customFormat="1" ht="12.5"/>
    <row r="729" s="17" customFormat="1" ht="12.5"/>
    <row r="730" s="17" customFormat="1" ht="12.5"/>
    <row r="731" s="17" customFormat="1" ht="12.5"/>
    <row r="732" s="17" customFormat="1" ht="12.5"/>
    <row r="733" s="17" customFormat="1" ht="12.5"/>
    <row r="734" s="17" customFormat="1" ht="12.5"/>
    <row r="735" s="17" customFormat="1" ht="12.5"/>
    <row r="736" s="17" customFormat="1" ht="12.5"/>
    <row r="737" s="17" customFormat="1" ht="12.5"/>
    <row r="738" s="17" customFormat="1" ht="12.5"/>
    <row r="739" s="17" customFormat="1" ht="12.5"/>
    <row r="740" s="17" customFormat="1" ht="12.5"/>
    <row r="741" s="17" customFormat="1" ht="12.5"/>
    <row r="742" s="17" customFormat="1" ht="12.5"/>
    <row r="743" s="17" customFormat="1" ht="12.5"/>
    <row r="744" s="17" customFormat="1" ht="12.5"/>
    <row r="745" s="17" customFormat="1" ht="12.5"/>
    <row r="746" s="17" customFormat="1" ht="12.5"/>
    <row r="747" s="17" customFormat="1" ht="12.5"/>
    <row r="748" s="17" customFormat="1" ht="12.5"/>
    <row r="749" s="17" customFormat="1" ht="12.5"/>
    <row r="750" s="17" customFormat="1" ht="12.5"/>
    <row r="751" s="17" customFormat="1" ht="12.5"/>
    <row r="752" s="17" customFormat="1" ht="12.5"/>
    <row r="753" s="17" customFormat="1" ht="12.5"/>
    <row r="754" s="17" customFormat="1" ht="12.5"/>
    <row r="755" s="17" customFormat="1" ht="12.5"/>
    <row r="756" s="17" customFormat="1" ht="12.5"/>
    <row r="757" s="17" customFormat="1" ht="12.5"/>
    <row r="758" s="17" customFormat="1" ht="12.5"/>
    <row r="759" s="17" customFormat="1" ht="12.5"/>
    <row r="760" s="17" customFormat="1" ht="12.5"/>
    <row r="761" s="17" customFormat="1" ht="12.5"/>
    <row r="762" s="17" customFormat="1" ht="12.5"/>
    <row r="763" s="17" customFormat="1" ht="12.5"/>
    <row r="764" s="17" customFormat="1" ht="12.5"/>
    <row r="765" s="17" customFormat="1" ht="12.5"/>
    <row r="766" s="17" customFormat="1" ht="12.5"/>
    <row r="767" s="17" customFormat="1" ht="12.5"/>
    <row r="768" s="17" customFormat="1" ht="12.5"/>
    <row r="769" s="17" customFormat="1" ht="12.5"/>
    <row r="770" s="17" customFormat="1" ht="12.5"/>
    <row r="771" s="17" customFormat="1" ht="12.5"/>
    <row r="772" s="17" customFormat="1" ht="12.5"/>
    <row r="773" s="17" customFormat="1" ht="12.5"/>
    <row r="774" s="17" customFormat="1" ht="12.5"/>
    <row r="775" s="17" customFormat="1" ht="12.5"/>
    <row r="776" s="17" customFormat="1" ht="12.5"/>
    <row r="777" s="17" customFormat="1" ht="12.5"/>
    <row r="778" s="17" customFormat="1" ht="12.5"/>
    <row r="779" s="17" customFormat="1" ht="12.5"/>
    <row r="780" s="17" customFormat="1" ht="12.5"/>
    <row r="781" s="17" customFormat="1" ht="12.5"/>
    <row r="782" s="17" customFormat="1" ht="12.5"/>
    <row r="783" s="17" customFormat="1" ht="12.5"/>
    <row r="784" s="17" customFormat="1" ht="12.5"/>
    <row r="785" s="17" customFormat="1" ht="12.5"/>
    <row r="786" s="17" customFormat="1" ht="12.5"/>
    <row r="787" s="17" customFormat="1" ht="12.5"/>
    <row r="788" s="17" customFormat="1" ht="12.5"/>
    <row r="789" s="17" customFormat="1" ht="12.5"/>
    <row r="790" s="17" customFormat="1" ht="12.5"/>
    <row r="791" s="17" customFormat="1" ht="12.5"/>
    <row r="792" s="17" customFormat="1" ht="12.5"/>
    <row r="793" s="17" customFormat="1" ht="12.5"/>
    <row r="794" s="17" customFormat="1" ht="12.5"/>
    <row r="795" s="17" customFormat="1" ht="12.5"/>
    <row r="796" s="17" customFormat="1" ht="12.5"/>
    <row r="797" s="17" customFormat="1" ht="12.5"/>
    <row r="798" s="17" customFormat="1" ht="12.5"/>
    <row r="799" s="17" customFormat="1" ht="12.5"/>
    <row r="800" s="17" customFormat="1" ht="12.5"/>
    <row r="801" s="17" customFormat="1" ht="12.5"/>
    <row r="802" s="17" customFormat="1" ht="12.5"/>
    <row r="803" s="17" customFormat="1" ht="12.5"/>
    <row r="804" s="17" customFormat="1" ht="12.5"/>
    <row r="805" s="17" customFormat="1" ht="12.5"/>
    <row r="806" s="17" customFormat="1" ht="12.5"/>
    <row r="807" s="17" customFormat="1" ht="12.5"/>
    <row r="808" s="17" customFormat="1" ht="12.5"/>
    <row r="809" s="17" customFormat="1" ht="12.5"/>
    <row r="810" s="17" customFormat="1" ht="12.5"/>
    <row r="811" s="17" customFormat="1" ht="12.5"/>
    <row r="812" s="17" customFormat="1" ht="12.5"/>
    <row r="813" s="17" customFormat="1" ht="12.5"/>
    <row r="814" s="17" customFormat="1" ht="12.5"/>
    <row r="815" s="17" customFormat="1" ht="12.5"/>
    <row r="816" s="17" customFormat="1" ht="12.5"/>
    <row r="817" s="17" customFormat="1" ht="12.5"/>
    <row r="818" s="17" customFormat="1" ht="12.5"/>
    <row r="819" s="17" customFormat="1" ht="12.5"/>
    <row r="820" s="17" customFormat="1" ht="12.5"/>
    <row r="821" s="17" customFormat="1" ht="12.5"/>
    <row r="822" s="17" customFormat="1" ht="12.5"/>
    <row r="823" s="17" customFormat="1" ht="12.5"/>
    <row r="824" s="17" customFormat="1" ht="12.5"/>
    <row r="825" s="17" customFormat="1" ht="12.5"/>
    <row r="826" s="17" customFormat="1" ht="12.5"/>
    <row r="827" s="17" customFormat="1" ht="12.5"/>
    <row r="828" s="17" customFormat="1" ht="12.5"/>
    <row r="829" s="17" customFormat="1" ht="12.5"/>
    <row r="830" s="17" customFormat="1" ht="12.5"/>
    <row r="831" s="17" customFormat="1" ht="12.5"/>
    <row r="832" s="17" customFormat="1" ht="12.5"/>
    <row r="833" s="17" customFormat="1" ht="12.5"/>
    <row r="834" s="17" customFormat="1" ht="12.5"/>
    <row r="835" s="17" customFormat="1" ht="12.5"/>
    <row r="836" s="17" customFormat="1" ht="12.5"/>
    <row r="837" s="17" customFormat="1" ht="12.5"/>
    <row r="838" s="17" customFormat="1" ht="12.5"/>
    <row r="839" s="17" customFormat="1" ht="12.5"/>
    <row r="840" s="17" customFormat="1" ht="12.5"/>
    <row r="841" s="17" customFormat="1" ht="12.5"/>
    <row r="842" s="17" customFormat="1" ht="12.5"/>
    <row r="843" s="17" customFormat="1" ht="12.5"/>
    <row r="844" s="17" customFormat="1" ht="12.5"/>
    <row r="845" s="17" customFormat="1" ht="12.5"/>
    <row r="846" s="17" customFormat="1" ht="12.5"/>
    <row r="847" s="17" customFormat="1" ht="12.5"/>
    <row r="848" s="17" customFormat="1" ht="12.5"/>
    <row r="849" s="17" customFormat="1" ht="12.5"/>
    <row r="850" s="17" customFormat="1" ht="12.5"/>
    <row r="851" s="17" customFormat="1" ht="12.5"/>
    <row r="852" s="17" customFormat="1" ht="12.5"/>
    <row r="853" s="17" customFormat="1" ht="12.5"/>
    <row r="854" s="17" customFormat="1" ht="12.5"/>
    <row r="855" s="17" customFormat="1" ht="12.5"/>
    <row r="856" s="17" customFormat="1" ht="12.5"/>
    <row r="857" s="17" customFormat="1" ht="12.5"/>
    <row r="858" s="17" customFormat="1" ht="12.5"/>
    <row r="859" s="17" customFormat="1" ht="12.5"/>
    <row r="860" s="17" customFormat="1" ht="12.5"/>
    <row r="861" s="17" customFormat="1" ht="12.5"/>
    <row r="862" s="17" customFormat="1" ht="12.5"/>
    <row r="863" s="17" customFormat="1" ht="12.5"/>
    <row r="864" s="17" customFormat="1" ht="12.5"/>
    <row r="865" s="17" customFormat="1" ht="12.5"/>
    <row r="866" s="17" customFormat="1" ht="12.5"/>
    <row r="867" s="17" customFormat="1" ht="12.5"/>
    <row r="868" s="17" customFormat="1" ht="12.5"/>
    <row r="869" s="17" customFormat="1" ht="12.5"/>
    <row r="870" s="17" customFormat="1" ht="12.5"/>
    <row r="871" s="17" customFormat="1" ht="12.5"/>
    <row r="872" s="17" customFormat="1" ht="12.5"/>
    <row r="873" s="17" customFormat="1" ht="12.5"/>
    <row r="874" s="17" customFormat="1" ht="12.5"/>
    <row r="875" s="17" customFormat="1" ht="12.5"/>
    <row r="876" s="17" customFormat="1" ht="12.5"/>
    <row r="877" s="17" customFormat="1" ht="12.5"/>
    <row r="878" s="17" customFormat="1" ht="12.5"/>
    <row r="879" s="17" customFormat="1" ht="12.5"/>
    <row r="880" s="17" customFormat="1" ht="12.5"/>
    <row r="881" s="17" customFormat="1" ht="12.5"/>
    <row r="882" s="17" customFormat="1" ht="12.5"/>
    <row r="883" s="17" customFormat="1" ht="12.5"/>
    <row r="884" s="17" customFormat="1" ht="12.5"/>
    <row r="885" s="17" customFormat="1" ht="12.5"/>
    <row r="886" s="17" customFormat="1" ht="12.5"/>
    <row r="887" s="17" customFormat="1" ht="12.5"/>
    <row r="888" s="17" customFormat="1" ht="12.5"/>
    <row r="889" s="17" customFormat="1" ht="12.5"/>
    <row r="890" s="17" customFormat="1" ht="12.5"/>
    <row r="891" s="17" customFormat="1" ht="12.5"/>
    <row r="892" s="17" customFormat="1" ht="12.5"/>
    <row r="893" s="17" customFormat="1" ht="12.5"/>
    <row r="894" s="17" customFormat="1" ht="12.5"/>
    <row r="895" s="17" customFormat="1" ht="12.5"/>
    <row r="896" s="17" customFormat="1" ht="12.5"/>
    <row r="897" s="17" customFormat="1" ht="12.5"/>
    <row r="898" s="17" customFormat="1" ht="12.5"/>
    <row r="899" s="17" customFormat="1" ht="12.5"/>
    <row r="900" s="17" customFormat="1" ht="12.5"/>
    <row r="901" s="17" customFormat="1" ht="12.5"/>
    <row r="902" s="17" customFormat="1" ht="12.5"/>
    <row r="903" s="17" customFormat="1" ht="12.5"/>
    <row r="904" s="17" customFormat="1" ht="12.5"/>
    <row r="905" s="17" customFormat="1" ht="12.5"/>
    <row r="906" s="17" customFormat="1" ht="12.5"/>
    <row r="907" s="17" customFormat="1" ht="12.5"/>
    <row r="908" s="17" customFormat="1" ht="12.5"/>
    <row r="909" s="17" customFormat="1" ht="12.5"/>
    <row r="910" s="17" customFormat="1" ht="12.5"/>
    <row r="911" s="17" customFormat="1" ht="12.5"/>
    <row r="912" s="17" customFormat="1" ht="12.5"/>
    <row r="913" s="17" customFormat="1" ht="12.5"/>
    <row r="914" s="17" customFormat="1" ht="12.5"/>
    <row r="915" s="17" customFormat="1" ht="12.5"/>
    <row r="916" s="17" customFormat="1" ht="12.5"/>
    <row r="917" s="17" customFormat="1" ht="12.5"/>
    <row r="918" s="17" customFormat="1" ht="12.5"/>
    <row r="919" s="17" customFormat="1" ht="12.5"/>
    <row r="920" s="17" customFormat="1" ht="12.5"/>
    <row r="921" s="17" customFormat="1" ht="12.5"/>
    <row r="922" s="17" customFormat="1" ht="12.5"/>
    <row r="923" s="17" customFormat="1" ht="12.5"/>
    <row r="924" s="17" customFormat="1" ht="12.5"/>
    <row r="925" s="17" customFormat="1" ht="12.5"/>
    <row r="926" s="17" customFormat="1" ht="12.5"/>
    <row r="927" s="17" customFormat="1" ht="12.5"/>
    <row r="928" s="17" customFormat="1" ht="12.5"/>
    <row r="929" s="17" customFormat="1" ht="12.5"/>
    <row r="930" s="17" customFormat="1" ht="12.5"/>
    <row r="931" s="17" customFormat="1" ht="12.5"/>
    <row r="932" s="17" customFormat="1" ht="12.5"/>
    <row r="933" s="17" customFormat="1" ht="12.5"/>
    <row r="934" s="17" customFormat="1" ht="12.5"/>
    <row r="935" s="17" customFormat="1" ht="12.5"/>
    <row r="936" s="17" customFormat="1" ht="12.5"/>
    <row r="937" s="17" customFormat="1" ht="12.5"/>
    <row r="938" s="17" customFormat="1" ht="12.5"/>
    <row r="939" s="17" customFormat="1" ht="12.5"/>
    <row r="940" s="17" customFormat="1" ht="12.5"/>
    <row r="941" s="17" customFormat="1" ht="12.5"/>
    <row r="942" s="17" customFormat="1" ht="12.5"/>
    <row r="943" s="17" customFormat="1" ht="12.5"/>
    <row r="944" s="17" customFormat="1" ht="12.5"/>
    <row r="945" s="17" customFormat="1" ht="12.5"/>
    <row r="946" s="17" customFormat="1" ht="12.5"/>
    <row r="947" s="17" customFormat="1" ht="12.5"/>
    <row r="948" s="17" customFormat="1" ht="12.5"/>
    <row r="949" s="17" customFormat="1" ht="12.5"/>
    <row r="950" s="17" customFormat="1" ht="12.5"/>
    <row r="951" s="17" customFormat="1" ht="12.5"/>
    <row r="952" s="17" customFormat="1" ht="12.5"/>
    <row r="953" s="17" customFormat="1" ht="12.5"/>
    <row r="954" s="17" customFormat="1" ht="12.5"/>
    <row r="955" s="17" customFormat="1" ht="12.5"/>
    <row r="956" s="17" customFormat="1" ht="12.5"/>
    <row r="957" s="17" customFormat="1" ht="12.5"/>
    <row r="958" s="17" customFormat="1" ht="12.5"/>
    <row r="959" s="17" customFormat="1" ht="12.5"/>
    <row r="960" s="17" customFormat="1" ht="12.5"/>
    <row r="961" s="17" customFormat="1" ht="12.5"/>
    <row r="962" s="17" customFormat="1" ht="12.5"/>
    <row r="963" s="17" customFormat="1" ht="12.5"/>
    <row r="964" s="17" customFormat="1" ht="12.5"/>
    <row r="965" s="17" customFormat="1" ht="12.5"/>
    <row r="966" s="17" customFormat="1" ht="12.5"/>
    <row r="967" s="17" customFormat="1" ht="12.5"/>
    <row r="968" s="17" customFormat="1" ht="12.5"/>
    <row r="969" s="17" customFormat="1" ht="12.5"/>
    <row r="970" s="17" customFormat="1" ht="12.5"/>
    <row r="971" s="17" customFormat="1" ht="12.5"/>
    <row r="972" s="17" customFormat="1" ht="12.5"/>
    <row r="973" s="17" customFormat="1" ht="12.5"/>
    <row r="974" s="17" customFormat="1" ht="12.5"/>
    <row r="975" s="17" customFormat="1" ht="12.5"/>
    <row r="976" s="17" customFormat="1" ht="12.5"/>
    <row r="977" s="17" customFormat="1" ht="12.5"/>
    <row r="978" s="17" customFormat="1" ht="12.5"/>
    <row r="979" s="17" customFormat="1" ht="12.5"/>
    <row r="980" s="17" customFormat="1" ht="12.5"/>
    <row r="981" s="17" customFormat="1" ht="12.5"/>
    <row r="982" s="17" customFormat="1" ht="12.5"/>
    <row r="983" s="17" customFormat="1" ht="12.5"/>
    <row r="984" s="17" customFormat="1" ht="12.5"/>
    <row r="985" s="17" customFormat="1" ht="12.5"/>
    <row r="986" s="17" customFormat="1" ht="12.5"/>
    <row r="987" s="17" customFormat="1" ht="12.5"/>
    <row r="988" s="17" customFormat="1" ht="12.5"/>
    <row r="989" s="17" customFormat="1" ht="12.5"/>
    <row r="990" s="17" customFormat="1" ht="12.5"/>
    <row r="991" s="17" customFormat="1" ht="12.5"/>
    <row r="992" s="17" customFormat="1" ht="12.5"/>
    <row r="993" s="17" customFormat="1" ht="12.5"/>
    <row r="994" s="17" customFormat="1" ht="12.5"/>
    <row r="995" s="17" customFormat="1" ht="12.5"/>
    <row r="996" s="17" customFormat="1" ht="12.5"/>
    <row r="997" s="17" customFormat="1" ht="12.5"/>
    <row r="998" s="17" customFormat="1" ht="12.5"/>
    <row r="999" s="17" customFormat="1" ht="12.5"/>
    <row r="1000" s="17" customFormat="1" ht="12.5"/>
    <row r="1001" s="17" customFormat="1" ht="12.5"/>
    <row r="1002" s="17" customFormat="1" ht="12.5"/>
    <row r="1003" s="17" customFormat="1" ht="12.5"/>
    <row r="1004" s="17" customFormat="1" ht="12.5"/>
    <row r="1005" s="17" customFormat="1" ht="12.5"/>
    <row r="1006" s="17" customFormat="1" ht="12.5"/>
    <row r="1007" s="17" customFormat="1" ht="12.5"/>
    <row r="1008" s="17" customFormat="1" ht="12.5"/>
    <row r="1009" s="17" customFormat="1" ht="12.5"/>
    <row r="1010" s="17" customFormat="1" ht="12.5"/>
    <row r="1011" s="17" customFormat="1" ht="12.5"/>
    <row r="1012" s="17" customFormat="1" ht="12.5"/>
    <row r="1013" s="17" customFormat="1" ht="12.5"/>
    <row r="1014" s="17" customFormat="1" ht="12.5"/>
    <row r="1015" s="17" customFormat="1" ht="12.5"/>
    <row r="1016" s="17" customFormat="1" ht="12.5"/>
    <row r="1017" s="17" customFormat="1" ht="12.5"/>
    <row r="1018" s="17" customFormat="1" ht="12.5"/>
    <row r="1019" s="17" customFormat="1" ht="12.5"/>
    <row r="1020" s="17" customFormat="1" ht="12.5"/>
    <row r="1021" s="17" customFormat="1" ht="12.5"/>
    <row r="1022" s="17" customFormat="1" ht="12.5"/>
    <row r="1023" s="17" customFormat="1" ht="12.5"/>
    <row r="1024" s="17" customFormat="1" ht="12.5"/>
    <row r="1025" s="17" customFormat="1" ht="12.5"/>
    <row r="1026" s="17" customFormat="1" ht="12.5"/>
    <row r="1027" s="17" customFormat="1" ht="12.5"/>
    <row r="1028" s="17" customFormat="1" ht="12.5"/>
    <row r="1029" s="17" customFormat="1" ht="12.5"/>
    <row r="1030" s="17" customFormat="1" ht="12.5"/>
    <row r="1031" s="17" customFormat="1" ht="12.5"/>
    <row r="1032" s="17" customFormat="1" ht="12.5"/>
    <row r="1033" s="17" customFormat="1" ht="12.5"/>
    <row r="1034" s="17" customFormat="1" ht="12.5"/>
    <row r="1035" s="17" customFormat="1" ht="12.5"/>
    <row r="1036" s="17" customFormat="1" ht="12.5"/>
    <row r="1037" s="17" customFormat="1" ht="12.5"/>
    <row r="1038" s="17" customFormat="1" ht="12.5"/>
    <row r="1039" s="17" customFormat="1" ht="12.5"/>
    <row r="1040" s="17" customFormat="1" ht="12.5"/>
    <row r="1041" s="17" customFormat="1" ht="12.5"/>
    <row r="1042" s="17" customFormat="1" ht="12.5"/>
    <row r="1043" s="17" customFormat="1" ht="12.5"/>
    <row r="1044" s="17" customFormat="1" ht="12.5"/>
    <row r="1045" s="17" customFormat="1" ht="12.5"/>
    <row r="1046" s="17" customFormat="1" ht="12.5"/>
    <row r="1047" s="17" customFormat="1" ht="12.5"/>
    <row r="1048" s="17" customFormat="1" ht="12.5"/>
    <row r="1049" s="17" customFormat="1" ht="12.5"/>
    <row r="1050" s="17" customFormat="1" ht="12.5"/>
    <row r="1051" s="17" customFormat="1" ht="12.5"/>
    <row r="1052" s="17" customFormat="1" ht="12.5"/>
    <row r="1053" s="17" customFormat="1" ht="12.5"/>
    <row r="1054" s="17" customFormat="1" ht="12.5"/>
    <row r="1055" s="17" customFormat="1" ht="12.5"/>
    <row r="1056" s="17" customFormat="1" ht="12.5"/>
    <row r="1057" s="17" customFormat="1" ht="12.5"/>
    <row r="1058" s="17" customFormat="1" ht="12.5"/>
    <row r="1059" s="17" customFormat="1" ht="12.5"/>
    <row r="1060" s="17" customFormat="1" ht="12.5"/>
    <row r="1061" s="17" customFormat="1" ht="12.5"/>
    <row r="1062" s="17" customFormat="1" ht="12.5"/>
    <row r="1063" s="17" customFormat="1" ht="12.5"/>
    <row r="1064" s="17" customFormat="1" ht="12.5"/>
    <row r="1065" s="17" customFormat="1" ht="12.5"/>
    <row r="1066" s="17" customFormat="1" ht="12.5"/>
    <row r="1067" s="17" customFormat="1" ht="12.5"/>
    <row r="1068" s="17" customFormat="1" ht="12.5"/>
    <row r="1069" s="17" customFormat="1" ht="12.5"/>
    <row r="1070" s="17" customFormat="1" ht="12.5"/>
    <row r="1071" s="17" customFormat="1" ht="12.5"/>
    <row r="1072" s="17" customFormat="1" ht="12.5"/>
    <row r="1073" s="17" customFormat="1" ht="12.5"/>
    <row r="1074" s="17" customFormat="1" ht="12.5"/>
    <row r="1075" s="17" customFormat="1" ht="12.5"/>
    <row r="1076" s="17" customFormat="1" ht="12.5"/>
    <row r="1077" s="17" customFormat="1" ht="12.5"/>
    <row r="1078" s="17" customFormat="1" ht="12.5"/>
    <row r="1079" s="17" customFormat="1" ht="12.5"/>
    <row r="1080" s="17" customFormat="1" ht="12.5"/>
    <row r="1081" s="17" customFormat="1" ht="12.5"/>
    <row r="1082" s="17" customFormat="1" ht="12.5"/>
    <row r="1083" s="17" customFormat="1" ht="12.5"/>
    <row r="1084" s="17" customFormat="1" ht="12.5"/>
    <row r="1085" s="17" customFormat="1" ht="12.5"/>
    <row r="1086" s="17" customFormat="1" ht="12.5"/>
    <row r="1087" s="17" customFormat="1" ht="12.5"/>
    <row r="1088" s="17" customFormat="1" ht="12.5"/>
    <row r="1089" s="17" customFormat="1" ht="12.5"/>
    <row r="1090" s="17" customFormat="1" ht="12.5"/>
    <row r="1091" s="17" customFormat="1" ht="12.5"/>
    <row r="1092" s="17" customFormat="1" ht="12.5"/>
    <row r="1093" s="17" customFormat="1" ht="12.5"/>
    <row r="1094" s="17" customFormat="1" ht="12.5"/>
    <row r="1095" s="17" customFormat="1" ht="12.5"/>
    <row r="1096" s="17" customFormat="1" ht="12.5"/>
    <row r="1097" s="17" customFormat="1" ht="12.5"/>
    <row r="1098" s="17" customFormat="1" ht="12.5"/>
    <row r="1099" s="17" customFormat="1" ht="12.5"/>
    <row r="1100" s="17" customFormat="1" ht="12.5"/>
    <row r="1101" s="17" customFormat="1" ht="12.5"/>
    <row r="1102" s="17" customFormat="1" ht="12.5"/>
    <row r="1103" s="17" customFormat="1" ht="12.5"/>
    <row r="1104" s="17" customFormat="1" ht="12.5"/>
    <row r="1105" s="17" customFormat="1" ht="12.5"/>
    <row r="1106" s="17" customFormat="1" ht="12.5"/>
    <row r="1107" s="17" customFormat="1" ht="12.5"/>
    <row r="1108" s="17" customFormat="1" ht="12.5"/>
    <row r="1109" s="17" customFormat="1" ht="12.5"/>
    <row r="1110" s="17" customFormat="1" ht="12.5"/>
    <row r="1111" s="17" customFormat="1" ht="12.5"/>
    <row r="1112" s="17" customFormat="1" ht="12.5"/>
    <row r="1113" s="17" customFormat="1" ht="12.5"/>
    <row r="1114" s="17" customFormat="1" ht="12.5"/>
    <row r="1115" s="17" customFormat="1" ht="12.5"/>
    <row r="1116" s="17" customFormat="1" ht="12.5"/>
    <row r="1117" s="17" customFormat="1" ht="12.5"/>
    <row r="1118" s="17" customFormat="1" ht="12.5"/>
    <row r="1119" s="17" customFormat="1" ht="12.5"/>
    <row r="1120" s="17" customFormat="1" ht="12.5"/>
    <row r="1121" s="17" customFormat="1" ht="12.5"/>
    <row r="1122" s="17" customFormat="1" ht="12.5"/>
    <row r="1123" s="17" customFormat="1" ht="12.5"/>
    <row r="1124" s="17" customFormat="1" ht="12.5"/>
    <row r="1125" s="17" customFormat="1" ht="12.5"/>
    <row r="1126" s="17" customFormat="1" ht="12.5"/>
    <row r="1127" s="17" customFormat="1" ht="12.5"/>
    <row r="1128" s="17" customFormat="1" ht="12.5"/>
    <row r="1129" s="17" customFormat="1" ht="12.5"/>
    <row r="1130" s="17" customFormat="1" ht="12.5"/>
    <row r="1131" s="17" customFormat="1" ht="12.5"/>
    <row r="1132" s="17" customFormat="1" ht="12.5"/>
    <row r="1133" s="17" customFormat="1" ht="12.5"/>
    <row r="1134" s="17" customFormat="1" ht="12.5"/>
    <row r="1135" s="17" customFormat="1" ht="12.5"/>
    <row r="1136" s="17" customFormat="1" ht="12.5"/>
    <row r="1137" s="17" customFormat="1" ht="12.5"/>
    <row r="1138" s="17" customFormat="1" ht="12.5"/>
    <row r="1139" s="17" customFormat="1" ht="12.5"/>
    <row r="1140" s="17" customFormat="1" ht="12.5"/>
    <row r="1141" s="17" customFormat="1" ht="12.5"/>
    <row r="1142" s="17" customFormat="1" ht="12.5"/>
    <row r="1143" s="17" customFormat="1" ht="12.5"/>
    <row r="1144" s="17" customFormat="1" ht="12.5"/>
    <row r="1145" s="17" customFormat="1" ht="12.5"/>
    <row r="1146" s="17" customFormat="1" ht="12.5"/>
    <row r="1147" s="17" customFormat="1" ht="12.5"/>
    <row r="1148" s="17" customFormat="1" ht="12.5"/>
    <row r="1149" s="17" customFormat="1" ht="12.5"/>
    <row r="1150" s="17" customFormat="1" ht="12.5"/>
    <row r="1151" s="17" customFormat="1" ht="12.5"/>
    <row r="1152" s="17" customFormat="1" ht="12.5"/>
    <row r="1153" s="17" customFormat="1" ht="12.5"/>
    <row r="1154" s="17" customFormat="1" ht="12.5"/>
    <row r="1155" s="17" customFormat="1" ht="12.5"/>
    <row r="1156" s="17" customFormat="1" ht="12.5"/>
    <row r="1157" s="17" customFormat="1" ht="12.5"/>
    <row r="1158" s="17" customFormat="1" ht="12.5"/>
    <row r="1159" s="17" customFormat="1" ht="12.5"/>
    <row r="1160" s="17" customFormat="1" ht="12.5"/>
    <row r="1161" s="17" customFormat="1" ht="12.5"/>
    <row r="1162" s="17" customFormat="1" ht="12.5"/>
    <row r="1163" s="17" customFormat="1" ht="12.5"/>
    <row r="1164" s="17" customFormat="1" ht="12.5"/>
    <row r="1165" s="17" customFormat="1" ht="12.5"/>
    <row r="1166" s="17" customFormat="1" ht="12.5"/>
    <row r="1167" s="17" customFormat="1" ht="12.5"/>
    <row r="1168" s="17" customFormat="1" ht="12.5"/>
    <row r="1169" s="17" customFormat="1" ht="12.5"/>
    <row r="1170" s="17" customFormat="1" ht="12.5"/>
    <row r="1171" s="17" customFormat="1" ht="12.5"/>
    <row r="1172" s="17" customFormat="1" ht="12.5"/>
    <row r="1173" s="17" customFormat="1" ht="12.5"/>
    <row r="1174" s="17" customFormat="1" ht="12.5"/>
    <row r="1175" s="17" customFormat="1" ht="12.5"/>
    <row r="1176" s="17" customFormat="1" ht="12.5"/>
    <row r="1177" s="17" customFormat="1" ht="12.5"/>
    <row r="1178" s="17" customFormat="1" ht="12.5"/>
    <row r="1179" s="17" customFormat="1" ht="12.5"/>
    <row r="1180" s="17" customFormat="1" ht="12.5"/>
    <row r="1181" s="17" customFormat="1" ht="12.5"/>
    <row r="1182" s="17" customFormat="1" ht="12.5"/>
    <row r="1183" s="17" customFormat="1" ht="12.5"/>
    <row r="1184" s="17" customFormat="1" ht="12.5"/>
    <row r="1185" s="17" customFormat="1" ht="12.5"/>
    <row r="1186" s="17" customFormat="1" ht="12.5"/>
    <row r="1187" s="17" customFormat="1" ht="12.5"/>
    <row r="1188" s="17" customFormat="1" ht="12.5"/>
    <row r="1189" s="17" customFormat="1" ht="12.5"/>
    <row r="1190" s="17" customFormat="1" ht="12.5"/>
    <row r="1191" s="17" customFormat="1" ht="12.5"/>
    <row r="1192" s="17" customFormat="1" ht="12.5"/>
    <row r="1193" s="17" customFormat="1" ht="12.5"/>
    <row r="1194" s="17" customFormat="1" ht="12.5"/>
    <row r="1195" s="17" customFormat="1" ht="12.5"/>
    <row r="1196" s="17" customFormat="1" ht="12.5"/>
    <row r="1197" s="17" customFormat="1" ht="12.5"/>
    <row r="1198" s="17" customFormat="1" ht="12.5"/>
    <row r="1199" s="17" customFormat="1" ht="12.5"/>
    <row r="1200" s="17" customFormat="1" ht="12.5"/>
    <row r="1201" s="17" customFormat="1" ht="12.5"/>
    <row r="1202" s="17" customFormat="1" ht="12.5"/>
    <row r="1203" s="17" customFormat="1" ht="12.5"/>
    <row r="1204" s="17" customFormat="1" ht="12.5"/>
    <row r="1205" s="17" customFormat="1" ht="12.5"/>
    <row r="1206" s="17" customFormat="1" ht="12.5"/>
    <row r="1207" s="17" customFormat="1" ht="12.5"/>
    <row r="1208" s="17" customFormat="1" ht="12.5"/>
    <row r="1209" s="17" customFormat="1" ht="12.5"/>
    <row r="1210" s="17" customFormat="1" ht="12.5"/>
    <row r="1211" s="17" customFormat="1" ht="12.5"/>
    <row r="1212" s="17" customFormat="1" ht="12.5"/>
    <row r="1213" s="17" customFormat="1" ht="12.5"/>
    <row r="1214" s="17" customFormat="1" ht="12.5"/>
    <row r="1215" s="17" customFormat="1" ht="12.5"/>
    <row r="1216" s="17" customFormat="1" ht="12.5"/>
    <row r="1217" s="17" customFormat="1" ht="12.5"/>
    <row r="1218" s="17" customFormat="1" ht="12.5"/>
    <row r="1219" s="17" customFormat="1" ht="12.5"/>
    <row r="1220" s="17" customFormat="1" ht="12.5"/>
    <row r="1221" s="17" customFormat="1" ht="12.5"/>
    <row r="1222" s="17" customFormat="1" ht="12.5"/>
    <row r="1223" s="17" customFormat="1" ht="12.5"/>
    <row r="1224" s="17" customFormat="1" ht="12.5"/>
    <row r="1225" s="17" customFormat="1" ht="12.5"/>
    <row r="1226" s="17" customFormat="1" ht="12.5"/>
    <row r="1227" s="17" customFormat="1" ht="12.5"/>
    <row r="1228" s="17" customFormat="1" ht="12.5"/>
    <row r="1229" s="17" customFormat="1" ht="12.5"/>
    <row r="1230" s="17" customFormat="1" ht="12.5"/>
    <row r="1231" s="17" customFormat="1" ht="12.5"/>
    <row r="1232" s="17" customFormat="1" ht="12.5"/>
    <row r="1233" s="17" customFormat="1" ht="12.5"/>
    <row r="1234" s="17" customFormat="1" ht="12.5"/>
    <row r="1235" s="17" customFormat="1" ht="12.5"/>
    <row r="1236" s="17" customFormat="1" ht="12.5"/>
    <row r="1237" s="17" customFormat="1" ht="12.5"/>
    <row r="1238" s="17" customFormat="1" ht="12.5"/>
    <row r="1239" s="17" customFormat="1" ht="12.5"/>
    <row r="1240" s="17" customFormat="1" ht="12.5"/>
    <row r="1241" s="17" customFormat="1" ht="12.5"/>
    <row r="1242" s="17" customFormat="1" ht="12.5"/>
    <row r="1243" s="17" customFormat="1" ht="12.5"/>
    <row r="1244" s="17" customFormat="1" ht="12.5"/>
    <row r="1245" s="17" customFormat="1" ht="12.5"/>
    <row r="1246" s="17" customFormat="1" ht="12.5"/>
    <row r="1247" s="17" customFormat="1" ht="12.5"/>
    <row r="1248" s="17" customFormat="1" ht="12.5"/>
    <row r="1249" s="17" customFormat="1" ht="12.5"/>
    <row r="1250" s="17" customFormat="1" ht="12.5"/>
    <row r="1251" s="17" customFormat="1" ht="12.5"/>
    <row r="1252" s="17" customFormat="1" ht="12.5"/>
    <row r="1253" s="17" customFormat="1" ht="12.5"/>
    <row r="1254" s="17" customFormat="1" ht="12.5"/>
    <row r="1255" s="17" customFormat="1" ht="12.5"/>
    <row r="1256" s="17" customFormat="1" ht="12.5"/>
    <row r="1257" s="17" customFormat="1" ht="12.5"/>
    <row r="1258" s="17" customFormat="1" ht="12.5"/>
    <row r="1259" s="17" customFormat="1" ht="12.5"/>
    <row r="1260" s="17" customFormat="1" ht="12.5"/>
    <row r="1261" s="17" customFormat="1" ht="12.5"/>
    <row r="1262" s="17" customFormat="1" ht="12.5"/>
    <row r="1263" s="17" customFormat="1" ht="12.5"/>
    <row r="1264" s="17" customFormat="1" ht="12.5"/>
    <row r="1265" s="17" customFormat="1" ht="12.5"/>
    <row r="1266" s="17" customFormat="1" ht="12.5"/>
    <row r="1267" s="17" customFormat="1" ht="12.5"/>
    <row r="1268" s="17" customFormat="1" ht="12.5"/>
    <row r="1269" s="17" customFormat="1" ht="12.5"/>
    <row r="1270" s="17" customFormat="1" ht="12.5"/>
    <row r="1271" s="17" customFormat="1" ht="12.5"/>
    <row r="1272" s="17" customFormat="1" ht="12.5"/>
    <row r="1273" s="17" customFormat="1" ht="12.5"/>
    <row r="1274" s="17" customFormat="1" ht="12.5"/>
    <row r="1275" s="17" customFormat="1" ht="12.5"/>
    <row r="1276" s="17" customFormat="1" ht="12.5"/>
    <row r="1277" s="17" customFormat="1" ht="12.5"/>
    <row r="1278" s="17" customFormat="1" ht="12.5"/>
    <row r="1279" s="17" customFormat="1" ht="12.5"/>
    <row r="1280" s="17" customFormat="1" ht="12.5"/>
    <row r="1281" s="17" customFormat="1" ht="12.5"/>
    <row r="1282" s="17" customFormat="1" ht="12.5"/>
    <row r="1283" s="17" customFormat="1" ht="12.5"/>
    <row r="1284" s="17" customFormat="1" ht="12.5"/>
    <row r="1285" s="17" customFormat="1" ht="12.5"/>
    <row r="1286" s="17" customFormat="1" ht="12.5"/>
    <row r="1287" s="17" customFormat="1" ht="12.5"/>
    <row r="1288" s="17" customFormat="1" ht="12.5"/>
    <row r="1289" s="17" customFormat="1" ht="12.5"/>
    <row r="1290" s="17" customFormat="1" ht="12.5"/>
    <row r="1291" s="17" customFormat="1" ht="12.5"/>
    <row r="1292" s="17" customFormat="1" ht="12.5"/>
    <row r="1293" s="17" customFormat="1" ht="12.5"/>
    <row r="1294" s="17" customFormat="1" ht="12.5"/>
    <row r="1295" s="17" customFormat="1" ht="12.5"/>
    <row r="1296" s="17" customFormat="1" ht="12.5"/>
    <row r="1297" s="17" customFormat="1" ht="12.5"/>
    <row r="1298" s="17" customFormat="1" ht="12.5"/>
    <row r="1299" s="17" customFormat="1" ht="12.5"/>
    <row r="1300" s="17" customFormat="1" ht="12.5"/>
    <row r="1301" s="17" customFormat="1" ht="12.5"/>
    <row r="1302" s="17" customFormat="1" ht="12.5"/>
    <row r="1303" s="17" customFormat="1" ht="12.5"/>
    <row r="1304" s="17" customFormat="1" ht="12.5"/>
    <row r="1305" s="17" customFormat="1" ht="12.5"/>
    <row r="1306" s="17" customFormat="1" ht="12.5"/>
    <row r="1307" s="17" customFormat="1" ht="12.5"/>
    <row r="1308" s="17" customFormat="1" ht="12.5"/>
    <row r="1309" s="17" customFormat="1" ht="12.5"/>
    <row r="1310" s="17" customFormat="1" ht="12.5"/>
    <row r="1311" s="17" customFormat="1" ht="12.5"/>
    <row r="1312" s="17" customFormat="1" ht="12.5"/>
    <row r="1313" s="17" customFormat="1" ht="12.5"/>
    <row r="1314" s="17" customFormat="1" ht="12.5"/>
    <row r="1315" s="17" customFormat="1" ht="12.5"/>
    <row r="1316" s="17" customFormat="1" ht="12.5"/>
    <row r="1317" s="17" customFormat="1" ht="12.5"/>
    <row r="1318" s="17" customFormat="1" ht="12.5"/>
    <row r="1319" s="17" customFormat="1" ht="12.5"/>
    <row r="1320" s="17" customFormat="1" ht="12.5"/>
    <row r="1321" s="17" customFormat="1" ht="12.5"/>
    <row r="1322" s="17" customFormat="1" ht="12.5"/>
    <row r="1323" s="17" customFormat="1" ht="12.5"/>
    <row r="1324" s="17" customFormat="1" ht="12.5"/>
    <row r="1325" s="17" customFormat="1" ht="12.5"/>
    <row r="1326" s="17" customFormat="1" ht="12.5"/>
    <row r="1327" s="17" customFormat="1" ht="12.5"/>
    <row r="1328" s="17" customFormat="1" ht="12.5"/>
    <row r="1329" s="17" customFormat="1" ht="12.5"/>
    <row r="1330" s="17" customFormat="1" ht="12.5"/>
    <row r="1331" s="17" customFormat="1" ht="12.5"/>
    <row r="1332" s="17" customFormat="1" ht="12.5"/>
    <row r="1333" s="17" customFormat="1" ht="12.5"/>
    <row r="1334" s="17" customFormat="1" ht="12.5"/>
    <row r="1335" s="17" customFormat="1" ht="12.5"/>
    <row r="1336" s="17" customFormat="1" ht="12.5"/>
    <row r="1337" s="17" customFormat="1" ht="12.5"/>
    <row r="1338" s="17" customFormat="1" ht="12.5"/>
    <row r="1339" s="17" customFormat="1" ht="12.5"/>
    <row r="1340" s="17" customFormat="1" ht="12.5"/>
    <row r="1341" s="17" customFormat="1" ht="12.5"/>
    <row r="1342" s="17" customFormat="1" ht="12.5"/>
    <row r="1343" s="17" customFormat="1" ht="12.5"/>
    <row r="1344" s="17" customFormat="1" ht="12.5"/>
    <row r="1345" s="17" customFormat="1" ht="12.5"/>
    <row r="1346" s="17" customFormat="1" ht="12.5"/>
    <row r="1347" s="17" customFormat="1" ht="12.5"/>
    <row r="1348" s="17" customFormat="1" ht="12.5"/>
    <row r="1349" s="17" customFormat="1" ht="12.5"/>
    <row r="1350" s="17" customFormat="1" ht="12.5"/>
    <row r="1351" s="17" customFormat="1" ht="12.5"/>
    <row r="1352" s="17" customFormat="1" ht="12.5"/>
    <row r="1353" s="17" customFormat="1" ht="12.5"/>
    <row r="1354" s="17" customFormat="1" ht="12.5"/>
    <row r="1355" s="17" customFormat="1" ht="12.5"/>
    <row r="1356" s="17" customFormat="1" ht="12.5"/>
    <row r="1357" s="17" customFormat="1" ht="12.5"/>
    <row r="1358" s="17" customFormat="1" ht="12.5"/>
    <row r="1359" s="17" customFormat="1" ht="12.5"/>
    <row r="1360" s="17" customFormat="1" ht="12.5"/>
    <row r="1361" s="17" customFormat="1" ht="12.5"/>
    <row r="1362" s="17" customFormat="1" ht="12.5"/>
    <row r="1363" s="17" customFormat="1" ht="12.5"/>
    <row r="1364" s="17" customFormat="1" ht="12.5"/>
    <row r="1365" s="17" customFormat="1" ht="12.5"/>
    <row r="1366" s="17" customFormat="1" ht="12.5"/>
    <row r="1367" s="17" customFormat="1" ht="12.5"/>
    <row r="1368" s="17" customFormat="1" ht="12.5"/>
    <row r="1369" s="17" customFormat="1" ht="12.5"/>
    <row r="1370" s="17" customFormat="1" ht="12.5"/>
    <row r="1371" s="17" customFormat="1" ht="12.5"/>
    <row r="1372" s="17" customFormat="1" ht="12.5"/>
    <row r="1373" s="17" customFormat="1" ht="12.5"/>
    <row r="1374" s="17" customFormat="1" ht="12.5"/>
    <row r="1375" s="17" customFormat="1" ht="12.5"/>
    <row r="1376" s="17" customFormat="1" ht="12.5"/>
    <row r="1377" s="17" customFormat="1" ht="12.5"/>
    <row r="1378" s="17" customFormat="1" ht="12.5"/>
    <row r="1379" s="17" customFormat="1" ht="12.5"/>
    <row r="1380" s="17" customFormat="1" ht="12.5"/>
    <row r="1381" s="17" customFormat="1" ht="12.5"/>
    <row r="1382" s="17" customFormat="1" ht="12.5"/>
    <row r="1383" s="17" customFormat="1" ht="12.5"/>
    <row r="1384" s="17" customFormat="1" ht="12.5"/>
    <row r="1385" s="17" customFormat="1" ht="12.5"/>
    <row r="1386" s="17" customFormat="1" ht="12.5"/>
    <row r="1387" s="17" customFormat="1" ht="12.5"/>
    <row r="1388" s="17" customFormat="1" ht="12.5"/>
    <row r="1389" s="17" customFormat="1" ht="12.5"/>
    <row r="1390" s="17" customFormat="1" ht="12.5"/>
    <row r="1391" s="17" customFormat="1" ht="12.5"/>
    <row r="1392" s="17" customFormat="1" ht="12.5"/>
    <row r="1393" s="17" customFormat="1" ht="12.5"/>
    <row r="1394" s="17" customFormat="1" ht="12.5"/>
    <row r="1395" s="17" customFormat="1" ht="12.5"/>
    <row r="1396" s="17" customFormat="1" ht="12.5"/>
    <row r="1397" s="17" customFormat="1" ht="12.5"/>
    <row r="1398" s="17" customFormat="1" ht="12.5"/>
    <row r="1399" s="17" customFormat="1" ht="12.5"/>
    <row r="1400" s="17" customFormat="1" ht="12.5"/>
    <row r="1401" s="17" customFormat="1" ht="12.5"/>
    <row r="1402" s="17" customFormat="1" ht="12.5"/>
    <row r="1403" s="17" customFormat="1" ht="12.5"/>
    <row r="1404" s="17" customFormat="1" ht="12.5"/>
    <row r="1405" s="17" customFormat="1" ht="12.5"/>
    <row r="1406" s="17" customFormat="1" ht="12.5"/>
    <row r="1407" s="17" customFormat="1" ht="12.5"/>
    <row r="1408" s="17" customFormat="1" ht="12.5"/>
    <row r="1409" s="17" customFormat="1" ht="12.5"/>
    <row r="1410" s="17" customFormat="1" ht="12.5"/>
    <row r="1411" s="17" customFormat="1" ht="12.5"/>
    <row r="1412" s="17" customFormat="1" ht="12.5"/>
    <row r="1413" s="17" customFormat="1" ht="12.5"/>
    <row r="1414" s="17" customFormat="1" ht="12.5"/>
    <row r="1415" s="17" customFormat="1" ht="12.5"/>
    <row r="1416" s="17" customFormat="1" ht="12.5"/>
    <row r="1417" s="17" customFormat="1" ht="12.5"/>
    <row r="1418" s="17" customFormat="1" ht="12.5"/>
    <row r="1419" s="17" customFormat="1" ht="12.5"/>
    <row r="1420" s="17" customFormat="1" ht="12.5"/>
    <row r="1421" s="17" customFormat="1" ht="12.5"/>
    <row r="1422" s="17" customFormat="1" ht="12.5"/>
    <row r="1423" s="17" customFormat="1" ht="12.5"/>
    <row r="1424" s="17" customFormat="1" ht="12.5"/>
    <row r="1425" s="17" customFormat="1" ht="12.5"/>
    <row r="1426" s="17" customFormat="1" ht="12.5"/>
    <row r="1427" s="17" customFormat="1" ht="12.5"/>
    <row r="1428" s="17" customFormat="1" ht="12.5"/>
    <row r="1429" s="17" customFormat="1" ht="12.5"/>
    <row r="1430" s="17" customFormat="1" ht="12.5"/>
    <row r="1431" s="17" customFormat="1" ht="12.5"/>
    <row r="1432" s="17" customFormat="1" ht="12.5"/>
    <row r="1433" s="17" customFormat="1" ht="12.5"/>
    <row r="1434" s="17" customFormat="1" ht="12.5"/>
    <row r="1435" s="17" customFormat="1" ht="12.5"/>
    <row r="1436" s="17" customFormat="1" ht="12.5"/>
    <row r="1437" s="17" customFormat="1" ht="12.5"/>
    <row r="1438" s="17" customFormat="1" ht="12.5"/>
    <row r="1439" s="17" customFormat="1" ht="12.5"/>
    <row r="1440" s="17" customFormat="1" ht="12.5"/>
    <row r="1441" s="17" customFormat="1" ht="12.5"/>
    <row r="1442" s="17" customFormat="1" ht="12.5"/>
    <row r="1443" s="17" customFormat="1" ht="12.5"/>
    <row r="1444" s="17" customFormat="1" ht="12.5"/>
    <row r="1445" s="17" customFormat="1" ht="12.5"/>
    <row r="1446" s="17" customFormat="1" ht="12.5"/>
    <row r="1447" s="17" customFormat="1" ht="12.5"/>
    <row r="1448" s="17" customFormat="1" ht="12.5"/>
    <row r="1449" s="17" customFormat="1" ht="12.5"/>
    <row r="1450" s="17" customFormat="1" ht="12.5"/>
    <row r="1451" s="17" customFormat="1" ht="12.5"/>
    <row r="1452" s="17" customFormat="1" ht="12.5"/>
    <row r="1453" s="17" customFormat="1" ht="12.5"/>
    <row r="1454" s="17" customFormat="1" ht="12.5"/>
    <row r="1455" s="17" customFormat="1" ht="12.5"/>
    <row r="1456" s="17" customFormat="1" ht="12.5"/>
    <row r="1457" s="17" customFormat="1" ht="12.5"/>
    <row r="1458" s="17" customFormat="1" ht="12.5"/>
    <row r="1459" s="17" customFormat="1" ht="12.5"/>
    <row r="1460" s="17" customFormat="1" ht="12.5"/>
    <row r="1461" s="17" customFormat="1" ht="12.5"/>
    <row r="1462" s="17" customFormat="1" ht="12.5"/>
    <row r="1463" s="17" customFormat="1" ht="12.5"/>
    <row r="1464" s="17" customFormat="1" ht="12.5"/>
    <row r="1465" s="17" customFormat="1" ht="12.5"/>
    <row r="1466" s="17" customFormat="1" ht="12.5"/>
    <row r="1467" s="17" customFormat="1" ht="12.5"/>
    <row r="1468" s="17" customFormat="1" ht="12.5"/>
    <row r="1469" s="17" customFormat="1" ht="12.5"/>
    <row r="1470" s="17" customFormat="1" ht="12.5"/>
    <row r="1471" s="17" customFormat="1" ht="12.5"/>
    <row r="1472" s="17" customFormat="1" ht="12.5"/>
    <row r="1473" s="17" customFormat="1" ht="12.5"/>
    <row r="1474" s="17" customFormat="1" ht="12.5"/>
    <row r="1475" s="17" customFormat="1" ht="12.5"/>
    <row r="1476" s="17" customFormat="1" ht="12.5"/>
    <row r="1477" s="17" customFormat="1" ht="12.5"/>
    <row r="1478" s="17" customFormat="1" ht="12.5"/>
    <row r="1479" s="17" customFormat="1" ht="12.5"/>
    <row r="1480" s="17" customFormat="1" ht="12.5"/>
    <row r="1481" s="17" customFormat="1" ht="12.5"/>
    <row r="1482" s="17" customFormat="1" ht="12.5"/>
    <row r="1483" s="17" customFormat="1" ht="12.5"/>
    <row r="1484" s="17" customFormat="1" ht="12.5"/>
    <row r="1485" s="17" customFormat="1" ht="12.5"/>
    <row r="1486" s="17" customFormat="1" ht="12.5"/>
    <row r="1487" s="17" customFormat="1" ht="12.5"/>
    <row r="1488" s="17" customFormat="1" ht="12.5"/>
    <row r="1489" s="17" customFormat="1" ht="12.5"/>
    <row r="1490" s="17" customFormat="1" ht="12.5"/>
    <row r="1491" s="17" customFormat="1" ht="12.5"/>
    <row r="1492" s="17" customFormat="1" ht="12.5"/>
    <row r="1493" s="17" customFormat="1" ht="12.5"/>
    <row r="1494" s="17" customFormat="1" ht="12.5"/>
    <row r="1495" s="17" customFormat="1" ht="12.5"/>
    <row r="1496" s="17" customFormat="1" ht="12.5"/>
    <row r="1497" s="17" customFormat="1" ht="12.5"/>
    <row r="1498" s="17" customFormat="1" ht="12.5"/>
    <row r="1499" s="17" customFormat="1" ht="12.5"/>
    <row r="1500" s="17" customFormat="1" ht="12.5"/>
    <row r="1501" s="17" customFormat="1" ht="12.5"/>
    <row r="1502" s="17" customFormat="1" ht="12.5"/>
    <row r="1503" s="17" customFormat="1" ht="12.5"/>
    <row r="1504" s="17" customFormat="1" ht="12.5"/>
    <row r="1505" s="17" customFormat="1" ht="12.5"/>
    <row r="1506" s="17" customFormat="1" ht="12.5"/>
    <row r="1507" s="17" customFormat="1" ht="12.5"/>
    <row r="1508" s="17" customFormat="1" ht="12.5"/>
    <row r="1509" s="17" customFormat="1" ht="12.5"/>
    <row r="1510" s="17" customFormat="1" ht="12.5"/>
    <row r="1511" s="17" customFormat="1" ht="12.5"/>
    <row r="1512" s="17" customFormat="1" ht="12.5"/>
    <row r="1513" s="17" customFormat="1" ht="12.5"/>
    <row r="1514" s="17" customFormat="1" ht="12.5"/>
    <row r="1515" s="17" customFormat="1" ht="12.5"/>
    <row r="1516" s="17" customFormat="1" ht="12.5"/>
    <row r="1517" s="17" customFormat="1" ht="12.5"/>
    <row r="1518" s="17" customFormat="1" ht="12.5"/>
    <row r="1519" s="17" customFormat="1" ht="12.5"/>
    <row r="1520" s="17" customFormat="1" ht="12.5"/>
    <row r="1521" s="17" customFormat="1" ht="12.5"/>
    <row r="1522" s="17" customFormat="1" ht="12.5"/>
    <row r="1523" s="17" customFormat="1" ht="12.5"/>
    <row r="1524" s="17" customFormat="1" ht="12.5"/>
    <row r="1525" s="17" customFormat="1" ht="12.5"/>
    <row r="1526" s="17" customFormat="1" ht="12.5"/>
    <row r="1527" s="17" customFormat="1" ht="12.5"/>
    <row r="1528" s="17" customFormat="1" ht="12.5"/>
    <row r="1529" s="17" customFormat="1" ht="12.5"/>
    <row r="1530" s="17" customFormat="1" ht="12.5"/>
    <row r="1531" s="17" customFormat="1" ht="12.5"/>
    <row r="1532" s="17" customFormat="1" ht="12.5"/>
    <row r="1533" s="17" customFormat="1" ht="12.5"/>
    <row r="1534" s="17" customFormat="1" ht="12.5"/>
    <row r="1535" s="17" customFormat="1" ht="12.5"/>
    <row r="1536" s="17" customFormat="1" ht="12.5"/>
    <row r="1537" s="17" customFormat="1" ht="12.5"/>
    <row r="1538" s="17" customFormat="1" ht="12.5"/>
    <row r="1539" s="17" customFormat="1" ht="12.5"/>
    <row r="1540" s="17" customFormat="1" ht="12.5"/>
    <row r="1541" s="17" customFormat="1" ht="12.5"/>
    <row r="1542" s="17" customFormat="1" ht="12.5"/>
    <row r="1543" s="17" customFormat="1" ht="12.5"/>
    <row r="1544" s="17" customFormat="1" ht="12.5"/>
    <row r="1545" s="17" customFormat="1" ht="12.5"/>
    <row r="1546" s="17" customFormat="1" ht="12.5"/>
    <row r="1547" s="17" customFormat="1" ht="12.5"/>
    <row r="1548" s="17" customFormat="1" ht="12.5"/>
    <row r="1549" s="17" customFormat="1" ht="12.5"/>
    <row r="1550" s="17" customFormat="1" ht="12.5"/>
    <row r="1551" s="17" customFormat="1" ht="12.5"/>
    <row r="1552" s="17" customFormat="1" ht="12.5"/>
    <row r="1553" s="17" customFormat="1" ht="12.5"/>
    <row r="1554" s="17" customFormat="1" ht="12.5"/>
    <row r="1555" s="17" customFormat="1" ht="12.5"/>
    <row r="1556" s="17" customFormat="1" ht="12.5"/>
    <row r="1557" s="17" customFormat="1" ht="12.5"/>
    <row r="1558" s="17" customFormat="1" ht="12.5"/>
    <row r="1559" s="17" customFormat="1" ht="12.5"/>
    <row r="1560" s="17" customFormat="1" ht="12.5"/>
    <row r="1561" s="17" customFormat="1" ht="12.5"/>
    <row r="1562" s="17" customFormat="1" ht="12.5"/>
    <row r="1563" s="17" customFormat="1" ht="12.5"/>
    <row r="1564" s="17" customFormat="1" ht="12.5"/>
    <row r="1565" s="17" customFormat="1" ht="12.5"/>
    <row r="1566" s="17" customFormat="1" ht="12.5"/>
    <row r="1567" s="17" customFormat="1" ht="12.5"/>
    <row r="1568" s="17" customFormat="1" ht="12.5"/>
    <row r="1569" s="17" customFormat="1" ht="12.5"/>
    <row r="1570" s="17" customFormat="1" ht="12.5"/>
    <row r="1571" s="17" customFormat="1" ht="12.5"/>
    <row r="1572" s="17" customFormat="1" ht="12.5"/>
    <row r="1573" s="17" customFormat="1" ht="12.5"/>
    <row r="1574" s="17" customFormat="1" ht="12.5"/>
    <row r="1575" s="17" customFormat="1" ht="12.5"/>
    <row r="1576" s="17" customFormat="1" ht="12.5"/>
    <row r="1577" s="17" customFormat="1" ht="12.5"/>
    <row r="1578" s="17" customFormat="1" ht="12.5"/>
    <row r="1579" s="17" customFormat="1" ht="12.5"/>
    <row r="1580" s="17" customFormat="1" ht="12.5"/>
    <row r="1581" s="17" customFormat="1" ht="12.5"/>
    <row r="1582" s="17" customFormat="1" ht="12.5"/>
    <row r="1583" s="17" customFormat="1" ht="12.5"/>
    <row r="1584" s="17" customFormat="1" ht="12.5"/>
    <row r="1585" s="17" customFormat="1" ht="12.5"/>
    <row r="1586" s="17" customFormat="1" ht="12.5"/>
    <row r="1587" s="17" customFormat="1" ht="12.5"/>
    <row r="1588" s="17" customFormat="1" ht="12.5"/>
    <row r="1589" s="17" customFormat="1" ht="12.5"/>
    <row r="1590" s="17" customFormat="1" ht="12.5"/>
    <row r="1591" s="17" customFormat="1" ht="12.5"/>
    <row r="1592" s="17" customFormat="1" ht="12.5"/>
    <row r="1593" s="17" customFormat="1" ht="12.5"/>
    <row r="1594" s="17" customFormat="1" ht="12.5"/>
    <row r="1595" s="17" customFormat="1" ht="12.5"/>
    <row r="1596" s="17" customFormat="1" ht="12.5"/>
    <row r="1597" s="17" customFormat="1" ht="12.5"/>
    <row r="1598" s="17" customFormat="1" ht="12.5"/>
    <row r="1599" s="17" customFormat="1" ht="12.5"/>
    <row r="1600" s="17" customFormat="1" ht="12.5"/>
    <row r="1601" s="17" customFormat="1" ht="12.5"/>
    <row r="1602" s="17" customFormat="1" ht="12.5"/>
    <row r="1603" s="17" customFormat="1" ht="12.5"/>
    <row r="1604" s="17" customFormat="1" ht="12.5"/>
    <row r="1605" s="17" customFormat="1" ht="12.5"/>
    <row r="1606" s="17" customFormat="1" ht="12.5"/>
    <row r="1607" s="17" customFormat="1" ht="12.5"/>
    <row r="1608" s="17" customFormat="1" ht="12.5"/>
    <row r="1609" s="17" customFormat="1" ht="12.5"/>
    <row r="1610" s="17" customFormat="1" ht="12.5"/>
    <row r="1611" s="17" customFormat="1" ht="12.5"/>
    <row r="1612" s="17" customFormat="1" ht="12.5"/>
    <row r="1613" s="17" customFormat="1" ht="12.5"/>
    <row r="1614" s="17" customFormat="1" ht="12.5"/>
    <row r="1615" s="17" customFormat="1" ht="12.5"/>
    <row r="1616" s="17" customFormat="1" ht="12.5"/>
    <row r="1617" s="17" customFormat="1" ht="12.5"/>
    <row r="1618" s="17" customFormat="1" ht="12.5"/>
    <row r="1619" s="17" customFormat="1" ht="12.5"/>
    <row r="1620" s="17" customFormat="1" ht="12.5"/>
    <row r="1621" s="17" customFormat="1" ht="12.5"/>
    <row r="1622" s="17" customFormat="1" ht="12.5"/>
    <row r="1623" s="17" customFormat="1" ht="12.5"/>
    <row r="1624" s="17" customFormat="1" ht="12.5"/>
    <row r="1625" s="17" customFormat="1" ht="12.5"/>
    <row r="1626" s="17" customFormat="1" ht="12.5"/>
    <row r="1627" s="17" customFormat="1" ht="12.5"/>
    <row r="1628" s="17" customFormat="1" ht="12.5"/>
    <row r="1629" s="17" customFormat="1" ht="12.5"/>
    <row r="1630" s="17" customFormat="1" ht="12.5"/>
    <row r="1631" s="17" customFormat="1" ht="12.5"/>
    <row r="1632" s="17" customFormat="1" ht="12.5"/>
    <row r="1633" s="17" customFormat="1" ht="12.5"/>
    <row r="1634" s="17" customFormat="1" ht="12.5"/>
    <row r="1635" s="17" customFormat="1" ht="12.5"/>
    <row r="1636" s="17" customFormat="1" ht="12.5"/>
    <row r="1637" s="17" customFormat="1" ht="12.5"/>
    <row r="1638" s="17" customFormat="1" ht="12.5"/>
    <row r="1639" s="17" customFormat="1" ht="12.5"/>
    <row r="1640" s="17" customFormat="1" ht="12.5"/>
    <row r="1641" s="17" customFormat="1" ht="12.5"/>
    <row r="1642" s="17" customFormat="1" ht="12.5"/>
    <row r="1643" s="17" customFormat="1" ht="12.5"/>
    <row r="1644" s="17" customFormat="1" ht="12.5"/>
    <row r="1645" s="17" customFormat="1" ht="12.5"/>
    <row r="1646" s="17" customFormat="1" ht="12.5"/>
    <row r="1647" s="17" customFormat="1" ht="12.5"/>
    <row r="1648" s="17" customFormat="1" ht="12.5"/>
    <row r="1649" s="17" customFormat="1" ht="12.5"/>
    <row r="1650" s="17" customFormat="1" ht="12.5"/>
    <row r="1651" s="17" customFormat="1" ht="12.5"/>
    <row r="1652" s="17" customFormat="1" ht="12.5"/>
    <row r="1653" s="17" customFormat="1" ht="12.5"/>
    <row r="1654" s="17" customFormat="1" ht="12.5"/>
    <row r="1655" s="17" customFormat="1" ht="12.5"/>
    <row r="1656" s="17" customFormat="1" ht="12.5"/>
    <row r="1657" s="17" customFormat="1" ht="12.5"/>
    <row r="1658" s="17" customFormat="1" ht="12.5"/>
    <row r="1659" s="17" customFormat="1" ht="12.5"/>
    <row r="1660" s="17" customFormat="1" ht="12.5"/>
    <row r="1661" s="17" customFormat="1" ht="12.5"/>
    <row r="1662" s="17" customFormat="1" ht="12.5"/>
    <row r="1663" s="17" customFormat="1" ht="12.5"/>
    <row r="1664" s="17" customFormat="1" ht="12.5"/>
    <row r="1665" s="17" customFormat="1" ht="12.5"/>
    <row r="1666" s="17" customFormat="1" ht="12.5"/>
    <row r="1667" s="17" customFormat="1" ht="12.5"/>
    <row r="1668" s="17" customFormat="1" ht="12.5"/>
    <row r="1669" s="17" customFormat="1" ht="12.5"/>
    <row r="1670" s="17" customFormat="1" ht="12.5"/>
    <row r="1671" s="17" customFormat="1" ht="12.5"/>
    <row r="1672" s="17" customFormat="1" ht="12.5"/>
    <row r="1673" s="17" customFormat="1" ht="12.5"/>
    <row r="1674" s="17" customFormat="1" ht="12.5"/>
    <row r="1675" s="17" customFormat="1" ht="12.5"/>
    <row r="1676" s="17" customFormat="1" ht="12.5"/>
    <row r="1677" s="17" customFormat="1" ht="12.5"/>
    <row r="1678" s="17" customFormat="1" ht="12.5"/>
    <row r="1679" s="17" customFormat="1" ht="12.5"/>
    <row r="1680" s="17" customFormat="1" ht="12.5"/>
    <row r="1681" s="17" customFormat="1" ht="12.5"/>
    <row r="1682" s="17" customFormat="1" ht="12.5"/>
    <row r="1683" s="17" customFormat="1" ht="12.5"/>
    <row r="1684" s="17" customFormat="1" ht="12.5"/>
    <row r="1685" s="17" customFormat="1" ht="12.5"/>
    <row r="1686" s="17" customFormat="1" ht="12.5"/>
    <row r="1687" s="17" customFormat="1" ht="12.5"/>
    <row r="1688" s="17" customFormat="1" ht="12.5"/>
    <row r="1689" s="17" customFormat="1" ht="12.5"/>
    <row r="1690" s="17" customFormat="1" ht="12.5"/>
    <row r="1691" s="17" customFormat="1" ht="12.5"/>
    <row r="1692" s="17" customFormat="1" ht="12.5"/>
    <row r="1693" s="17" customFormat="1" ht="12.5"/>
    <row r="1694" s="17" customFormat="1" ht="12.5"/>
    <row r="1695" s="17" customFormat="1" ht="12.5"/>
    <row r="1696" s="17" customFormat="1" ht="12.5"/>
    <row r="1697" s="17" customFormat="1" ht="12.5"/>
    <row r="1698" s="17" customFormat="1" ht="12.5"/>
    <row r="1699" s="17" customFormat="1" ht="12.5"/>
    <row r="1700" s="17" customFormat="1" ht="12.5"/>
    <row r="1701" s="17" customFormat="1" ht="12.5"/>
    <row r="1702" s="17" customFormat="1" ht="12.5"/>
    <row r="1703" s="17" customFormat="1" ht="12.5"/>
    <row r="1704" s="17" customFormat="1" ht="12.5"/>
  </sheetData>
  <mergeCells count="5">
    <mergeCell ref="A4:O4"/>
    <mergeCell ref="A6:O6"/>
    <mergeCell ref="A3:O3"/>
    <mergeCell ref="A2:O2"/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Istruzioni</vt:lpstr>
      <vt:lpstr>Tabelle_UCS</vt:lpstr>
      <vt:lpstr>Dettaglio_personale</vt:lpstr>
      <vt:lpstr>Riepilogo_partner</vt:lpstr>
      <vt:lpstr>Riepilogo_WP_fasi</vt:lpstr>
      <vt:lpstr>Riepilogo_risorsa_WP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Cristaldini</dc:creator>
  <cp:lastModifiedBy>Andrea Cristaldini</cp:lastModifiedBy>
  <dcterms:created xsi:type="dcterms:W3CDTF">2026-06-30T10:05:22Z</dcterms:created>
  <dcterms:modified xsi:type="dcterms:W3CDTF">2026-07-10T07:40:22Z</dcterms:modified>
</cp:coreProperties>
</file>